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checkCompatibility="1" autoCompressPictures="0"/>
  <bookViews>
    <workbookView xWindow="0" yWindow="0" windowWidth="15576" windowHeight="12504" tabRatio="500" firstSheet="1" activeTab="3"/>
  </bookViews>
  <sheets>
    <sheet name="A - Collateral Specs" sheetId="1" r:id="rId1"/>
    <sheet name="B - Cost Sheet" sheetId="2" r:id="rId2"/>
    <sheet name="C - Scenario Assumptions" sheetId="3" r:id="rId3"/>
    <sheet name="D - System Requirements" sheetId="4" r:id="rId4"/>
    <sheet name="Sheet1" sheetId="5" r:id="rId5"/>
  </sheets>
  <definedNames>
    <definedName name="_xlnm.Print_Area" localSheetId="0">'A - Collateral Specs'!$A$1:$K$23</definedName>
    <definedName name="_xlnm.Print_Area" localSheetId="3">'D - System Requirements'!$A$1:$F$35</definedName>
  </definedNames>
  <calcPr calcId="144525" concurrentCalc="0"/>
</workbook>
</file>

<file path=xl/calcChain.xml><?xml version="1.0" encoding="utf-8"?>
<calcChain xmlns="http://schemas.openxmlformats.org/spreadsheetml/2006/main">
  <c r="H77" i="2" l="1"/>
  <c r="F77" i="2"/>
  <c r="G77" i="2"/>
  <c r="D77" i="2"/>
  <c r="C77" i="2"/>
  <c r="D78" i="2"/>
  <c r="E77" i="2"/>
  <c r="D57" i="2"/>
  <c r="D50" i="2"/>
  <c r="D60" i="2"/>
  <c r="E57" i="2"/>
  <c r="E50" i="2"/>
  <c r="E60" i="2"/>
  <c r="F57" i="2"/>
  <c r="F50" i="2"/>
  <c r="F60" i="2"/>
  <c r="G57" i="2"/>
  <c r="G50" i="2"/>
  <c r="G60" i="2"/>
  <c r="C57" i="2"/>
  <c r="C50" i="2"/>
  <c r="C60" i="2"/>
  <c r="C11" i="2"/>
  <c r="C10" i="2"/>
  <c r="C39" i="2"/>
  <c r="C38" i="2"/>
  <c r="C37" i="2"/>
  <c r="C36" i="2"/>
  <c r="C35" i="2"/>
  <c r="C16" i="2"/>
  <c r="C17" i="2"/>
  <c r="C15" i="2"/>
  <c r="C14" i="2"/>
  <c r="C13" i="2"/>
  <c r="C12" i="2"/>
  <c r="C9" i="2"/>
  <c r="C8" i="2"/>
  <c r="C7" i="2"/>
</calcChain>
</file>

<file path=xl/sharedStrings.xml><?xml version="1.0" encoding="utf-8"?>
<sst xmlns="http://schemas.openxmlformats.org/spreadsheetml/2006/main" count="385" uniqueCount="249">
  <si>
    <t>SIZE</t>
  </si>
  <si>
    <t>FINISHED</t>
  </si>
  <si>
    <t>FLAT</t>
  </si>
  <si>
    <t>PAGES</t>
  </si>
  <si>
    <t>INKS</t>
  </si>
  <si>
    <t>STOCK</t>
  </si>
  <si>
    <t>QTY</t>
  </si>
  <si>
    <t>DESCRIPTION</t>
  </si>
  <si>
    <t>Lead Generator/BRC</t>
  </si>
  <si>
    <t>Door Hanger</t>
  </si>
  <si>
    <t>Flyers</t>
  </si>
  <si>
    <t>3.5" x 8.5"</t>
  </si>
  <si>
    <t>Paper Calculator</t>
  </si>
  <si>
    <t>8.5" 11"</t>
  </si>
  <si>
    <t>Pop Up Canopy</t>
  </si>
  <si>
    <t>10' x 10'</t>
  </si>
  <si>
    <t>N/A</t>
  </si>
  <si>
    <t>Poster</t>
  </si>
  <si>
    <t>16" 20"</t>
  </si>
  <si>
    <t>8.5" x 11"</t>
  </si>
  <si>
    <t>SPECIAL</t>
  </si>
  <si>
    <t>4.75" x 3.50"</t>
  </si>
  <si>
    <t xml:space="preserve"> 1/0</t>
  </si>
  <si>
    <t>Pull Up Screen</t>
  </si>
  <si>
    <t>Include roller bag</t>
  </si>
  <si>
    <t>36" x 78.5"</t>
  </si>
  <si>
    <t>Brochure</t>
  </si>
  <si>
    <t>5" x 8"</t>
  </si>
  <si>
    <t>10" x 8"</t>
  </si>
  <si>
    <t>4/0 + FAQ</t>
  </si>
  <si>
    <t>4/4 + FAQ</t>
  </si>
  <si>
    <t>BLEEDS</t>
  </si>
  <si>
    <t>Sail/Flags</t>
  </si>
  <si>
    <t>9'</t>
  </si>
  <si>
    <t>4/4</t>
  </si>
  <si>
    <t>yes</t>
  </si>
  <si>
    <t>Tablecloth</t>
  </si>
  <si>
    <t>96" x 132"</t>
  </si>
  <si>
    <t>10.45" x 8.5"</t>
  </si>
  <si>
    <t xml:space="preserve">Straight 3.5" perf </t>
  </si>
  <si>
    <t>7" x 8.5"</t>
  </si>
  <si>
    <t>"L" perf + tip on card</t>
  </si>
  <si>
    <t>4/0</t>
  </si>
  <si>
    <t>4.25" X 14.5"</t>
  </si>
  <si>
    <t>Standard die cut for door hanger</t>
  </si>
  <si>
    <t>4</t>
  </si>
  <si>
    <t>no</t>
  </si>
  <si>
    <t>Endeavour 80# Velvet book</t>
  </si>
  <si>
    <t xml:space="preserve">Endeavour 100# Velvet cover </t>
  </si>
  <si>
    <t xml:space="preserve">Endeavour 80# Velvet cover </t>
  </si>
  <si>
    <t>Endeavour 130# Velvet cover</t>
  </si>
  <si>
    <t>3mm black Sintra</t>
  </si>
  <si>
    <t>Attach pads to poster, pads are 50 sheets, attach black easel backs to poster</t>
  </si>
  <si>
    <t>20# white bond</t>
  </si>
  <si>
    <t>all weather compatible</t>
  </si>
  <si>
    <t>Endeavour 100# Velvet book</t>
  </si>
  <si>
    <t>cloth/fabric</t>
  </si>
  <si>
    <t>Endeavour 63# Velvet cover</t>
  </si>
  <si>
    <t>2.5" x 3.5"</t>
  </si>
  <si>
    <t>Classic Crest 80# text Avalanche White</t>
  </si>
  <si>
    <t>LOTS</t>
  </si>
  <si>
    <t>Lanyard</t>
  </si>
  <si>
    <t>3" x 4"</t>
  </si>
  <si>
    <t>including the actual lanyard and holder</t>
  </si>
  <si>
    <t>Cost for printing each piece</t>
  </si>
  <si>
    <t>Indicate which volumes above are recommended digital vs. offset</t>
  </si>
  <si>
    <t xml:space="preserve">Language </t>
  </si>
  <si>
    <t>Total</t>
  </si>
  <si>
    <t>Percent</t>
  </si>
  <si>
    <t>English</t>
  </si>
  <si>
    <t>Spanish</t>
  </si>
  <si>
    <t>Chinese</t>
  </si>
  <si>
    <t>Vietnamese</t>
  </si>
  <si>
    <t>Please indicate how multiple language impacts the costs quoted in 1.1 above.  Is each language a separate run or is there economy of design?</t>
  </si>
  <si>
    <t>Storage and Fulfillment</t>
  </si>
  <si>
    <t>Account Management and Other IT</t>
  </si>
  <si>
    <t>Administrative Order Charge</t>
  </si>
  <si>
    <t>Pick and pull charge per sku</t>
  </si>
  <si>
    <t>Receiving cost</t>
  </si>
  <si>
    <t>Storage</t>
  </si>
  <si>
    <t>Scenario 1</t>
  </si>
  <si>
    <t>Scenario 2</t>
  </si>
  <si>
    <t>Scenario 3</t>
  </si>
  <si>
    <t>Sceanrio 4</t>
  </si>
  <si>
    <t>Kit build</t>
  </si>
  <si>
    <t>Account Management and other IT Requirements</t>
  </si>
  <si>
    <t>Must provide pro-active management and send early notice of low volumes based on utilization</t>
  </si>
  <si>
    <t>Must provide access to volume counts on a daily basis for planning</t>
  </si>
  <si>
    <t>Correction</t>
  </si>
  <si>
    <t>Scenario 4</t>
  </si>
  <si>
    <t>Paper Items</t>
  </si>
  <si>
    <t>Printing and Production Costs</t>
  </si>
  <si>
    <t>Non-paper Logo Items</t>
  </si>
  <si>
    <t>Non-Paper Logo Items</t>
  </si>
  <si>
    <t>Pick and Pull</t>
  </si>
  <si>
    <t>Shipping</t>
  </si>
  <si>
    <t>Scenario Assumptions</t>
  </si>
  <si>
    <t>Must support order level approval by Covered California prior to fulfillment</t>
  </si>
  <si>
    <t>Must allow Covered California to modify order during review</t>
  </si>
  <si>
    <t>Account site for customers must be hosted by vendor</t>
  </si>
  <si>
    <t>Order site must be branded following Covered California branding guidelines</t>
  </si>
  <si>
    <t>Must support order access rules to limit which acount can order what</t>
  </si>
  <si>
    <t>Must support ability to set per piece order limits</t>
  </si>
  <si>
    <t>Monthly fee for account management and hosting</t>
  </si>
  <si>
    <t>Assumptions used for set up and monthly costs</t>
  </si>
  <si>
    <t>Standard Function</t>
  </si>
  <si>
    <t>Digital Asset Library</t>
  </si>
  <si>
    <t>Account Mangement and Tracking</t>
  </si>
  <si>
    <t>Must provide weekly reporting of orders by account, sku and volume</t>
  </si>
  <si>
    <t>Must maintain version tracking across sku of pieces that are updated</t>
  </si>
  <si>
    <t>Custom</t>
  </si>
  <si>
    <t xml:space="preserve">Configuration </t>
  </si>
  <si>
    <t>Set up cost to establish site including basic functionality</t>
  </si>
  <si>
    <t>Cost for configuration/ customization required to meet requirements</t>
  </si>
  <si>
    <t>Must support mobile account access via integration point with sales tool to allow mobile viewing of identified pieces</t>
  </si>
  <si>
    <t>Standard is defined as a function that can be up and running within 2 weeks of contract signing</t>
  </si>
  <si>
    <t>R-1</t>
  </si>
  <si>
    <t>R-2</t>
  </si>
  <si>
    <t>R-3</t>
  </si>
  <si>
    <t>R-4</t>
  </si>
  <si>
    <t>R-5</t>
  </si>
  <si>
    <t>R-6</t>
  </si>
  <si>
    <t>R-7</t>
  </si>
  <si>
    <t>R-8</t>
  </si>
  <si>
    <t>R-9</t>
  </si>
  <si>
    <t>R-10</t>
  </si>
  <si>
    <t>R-11</t>
  </si>
  <si>
    <t>R-12</t>
  </si>
  <si>
    <t>R-13</t>
  </si>
  <si>
    <t>R-14</t>
  </si>
  <si>
    <t>R-15</t>
  </si>
  <si>
    <t>R-16</t>
  </si>
  <si>
    <t>R-17</t>
  </si>
  <si>
    <t>R-18</t>
  </si>
  <si>
    <t>R-19</t>
  </si>
  <si>
    <t>R-20</t>
  </si>
  <si>
    <t>R-21</t>
  </si>
  <si>
    <t>R-22</t>
  </si>
  <si>
    <t>R-23</t>
  </si>
  <si>
    <t>R-24</t>
  </si>
  <si>
    <t xml:space="preserve"> </t>
  </si>
  <si>
    <t>Covered CA, may require pieces with identical graphics in multiple languages based on the following target population and language assumptions. The four languages below and their respective percentages are to be defined with each quantity. Both in 1.1 and 1.4.</t>
  </si>
  <si>
    <t>Quantities</t>
  </si>
  <si>
    <t>Total Need for all Grantees for the First 3 Months</t>
  </si>
  <si>
    <t>Qty</t>
  </si>
  <si>
    <t>Item</t>
  </si>
  <si>
    <t>16"x20" Posters</t>
  </si>
  <si>
    <t>Brochures</t>
  </si>
  <si>
    <t>Average Need For a Single Grantee</t>
  </si>
  <si>
    <t>First 3 Months</t>
  </si>
  <si>
    <t>Single Event/Canvassing</t>
  </si>
  <si>
    <t>Standard delivery timeframe (signature not required)</t>
  </si>
  <si>
    <t>Order size typically 100-1000 pieces (grantees should order at bulk prices)</t>
  </si>
  <si>
    <t>Orders for a single grantee may need to be shipped to various locations (to subcontractors)</t>
  </si>
  <si>
    <t>Lead Generator</t>
  </si>
  <si>
    <t>Tip On Card</t>
  </si>
  <si>
    <t>Flyer</t>
  </si>
  <si>
    <t>Total Cost for Paper Items</t>
  </si>
  <si>
    <t>Total Cost for Non-Paper Logo Items</t>
  </si>
  <si>
    <t>Receiving</t>
  </si>
  <si>
    <t>Total Cost per Scenario</t>
  </si>
  <si>
    <t>Number of kits: 2,000</t>
  </si>
  <si>
    <t>100*</t>
  </si>
  <si>
    <t>2000*</t>
  </si>
  <si>
    <t>96,000*</t>
  </si>
  <si>
    <t>50,000*</t>
  </si>
  <si>
    <t>Language *</t>
  </si>
  <si>
    <t>Item #</t>
  </si>
  <si>
    <t>Tri-folds</t>
  </si>
  <si>
    <t xml:space="preserve">Pop Up Canopy </t>
  </si>
  <si>
    <t>Pull Up Screens</t>
  </si>
  <si>
    <t>8"x11" Posters (tear off sheets)</t>
  </si>
  <si>
    <t>Lanyards</t>
  </si>
  <si>
    <t>Door Hangers</t>
  </si>
  <si>
    <t>Lead Generators</t>
  </si>
  <si>
    <t>Item in each Kit</t>
  </si>
  <si>
    <t>Please indicate as standard configuration or custom by putting an X in the box</t>
  </si>
  <si>
    <t>Scenario 2: Kits</t>
  </si>
  <si>
    <t>Storage and fulfillment of newsprint pieces created by a separate vendor</t>
  </si>
  <si>
    <t>Piece is stable - no edits or corrections expected</t>
  </si>
  <si>
    <t>Scenario 5</t>
  </si>
  <si>
    <t>Ordering of pieces with an asterisk (*) should correlate to the language percentages given on the table to the right</t>
  </si>
  <si>
    <t>Assumptions for all scenarios:</t>
  </si>
  <si>
    <t>Not all scenarios may be selected for actual print</t>
  </si>
  <si>
    <t>Lead Generator*</t>
  </si>
  <si>
    <t>Lead Generator with FAQ*</t>
  </si>
  <si>
    <t>Tip On Card*</t>
  </si>
  <si>
    <t>16" x 20" poster*</t>
  </si>
  <si>
    <t>8.5" x 11" poster*</t>
  </si>
  <si>
    <t>Sail/flags</t>
  </si>
  <si>
    <t>Number of pieces: 100,000 (approximately four pallets)</t>
  </si>
  <si>
    <t>Distribution: 85% of distribution in southern CA urban areas, 15% to northern CA rural areas</t>
  </si>
  <si>
    <t>* There are 2 versions: a SHOP and Consumer piece</t>
  </si>
  <si>
    <t>Flyers*</t>
  </si>
  <si>
    <t>Pads for 8.5"x11" Poster*</t>
  </si>
  <si>
    <t>Brochure*</t>
  </si>
  <si>
    <t>Tri Fold*</t>
  </si>
  <si>
    <t>Printing costs are requested for each piece at defined volumes. Please provide estimates based on today's market prices.</t>
  </si>
  <si>
    <t>*See tab A - Collateral Specs for details</t>
  </si>
  <si>
    <t>Scenario 1 Assumptions</t>
  </si>
  <si>
    <t>Scenario 2 Assumptions</t>
  </si>
  <si>
    <t>Scenario 3 Assumptions</t>
  </si>
  <si>
    <t>Scenario 4 Assumptions</t>
  </si>
  <si>
    <t>Scenario 5 Assumptions</t>
  </si>
  <si>
    <t>Total Base</t>
  </si>
  <si>
    <t xml:space="preserve"> June 2013</t>
  </si>
  <si>
    <t>July 2013 - June 2014</t>
  </si>
  <si>
    <t>Jan 2014- June 2015</t>
  </si>
  <si>
    <t>July 2015 - June 2016</t>
  </si>
  <si>
    <t xml:space="preserve">Please provide the estimated costs for  setting up and maintaining the system to support mamagement of accounts and a digital library meeting the requirements on tab D - System Requirements.  The contract duration is through December 2014 with two option years </t>
  </si>
  <si>
    <t>July 2014 - Dec 2014</t>
  </si>
  <si>
    <t>Base Years</t>
  </si>
  <si>
    <t>Option</t>
  </si>
  <si>
    <t>July 2016 - December 2016</t>
  </si>
  <si>
    <t>*Each Bidder is responsible to ensure that fields total correctly</t>
  </si>
  <si>
    <t>Pieces inserted in a  Covered California branded pocket folder</t>
  </si>
  <si>
    <t>Must support flexible business rules for budgeting system workflow</t>
  </si>
  <si>
    <t>Must support maintenance of user accounts with a per-account budget allocation and order cost max</t>
  </si>
  <si>
    <t>Must provide notification of order acceptance and shipping to at least two email addresses</t>
  </si>
  <si>
    <t>Must have ability to establish an impound account for shipping costs</t>
  </si>
  <si>
    <t>Must provide weekly reporting of impound account usage and balance with order level detail</t>
  </si>
  <si>
    <t>Must allow online resolution printing by users</t>
  </si>
  <si>
    <t>Must provide public exposure of identified skus for view</t>
  </si>
  <si>
    <t>Must provide Partner and order account owners access to print quality digital assets</t>
  </si>
  <si>
    <t>Must track which partner or account owner downloads each print quality digital asset</t>
  </si>
  <si>
    <t>Must support selection and emailing of view quality digital assets for mobile account access (limited to standard print size pieces no larger than 8.5 x 14)</t>
  </si>
  <si>
    <t xml:space="preserve">Must support registration and login capability for Partner users </t>
  </si>
  <si>
    <t>Must provide Covered California access to live order status</t>
  </si>
  <si>
    <t>Must provide system access for Covered California to authoize use accounts</t>
  </si>
  <si>
    <t>Must support at least four levels of access with prescribed roles and authorities</t>
  </si>
  <si>
    <t>Must accept fax and phone orders from 8:00 AM to 6:00 PM, business days and include those orders in the tracking and reporting</t>
  </si>
  <si>
    <t>Must support ability import and export batch files of account informaiton in comma delimited or other easily consumable formats.</t>
  </si>
  <si>
    <t>Fulfillment of order expected within three business days of placement</t>
  </si>
  <si>
    <t>No option for next day air exept for scenario 4</t>
  </si>
  <si>
    <t>Shipped to 50 different locations statewide following distribution assumptions</t>
  </si>
  <si>
    <t>Send next day air to one location in LA</t>
  </si>
  <si>
    <t>Shipped to two locations, one in Imperial County and one in Inyo County</t>
  </si>
  <si>
    <t>Must support on-line ordering capability</t>
  </si>
  <si>
    <t>For each scenario above, please document your costing assumptions and strategy to optimize volumes. For example size of print runs, how much stored, weight of shipment, any further detail for distribution, etc.</t>
  </si>
  <si>
    <t>Scenario 1: Newsprint Pieces - approximately 14 pages each</t>
  </si>
  <si>
    <t>Shipped in 100-1000 size lots to recipients following standard statewide distribution</t>
  </si>
  <si>
    <t>Must support ability of users to print identifyinging code and/or address on pieces in specified fields.</t>
  </si>
  <si>
    <t>R-25</t>
  </si>
  <si>
    <t>R-26</t>
  </si>
  <si>
    <t>R-27</t>
  </si>
  <si>
    <t>R-28</t>
  </si>
  <si>
    <t>R-29</t>
  </si>
  <si>
    <t>This worksheet describes the print specifications for the pieces of collateral that will be needed to support outreach and education for Covered California.  Please note, pieces marked with an * have two different layouts, one for Individual, one for SHOP that have the same paper and ink needs.  The different lots are for the same layout in separate languages.  For costing purposes, assume print runs will include all languages for each piece.</t>
  </si>
  <si>
    <t>For each of the defined scenarios on tab C - Scenario Assumptions, please define the following costs.  Each bidder is expected to optimize volumes and list assumptions in response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</si>
</sst>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0.0%"/>
  </numFmts>
  <fonts count="25" x14ac:knownFonts="1">
    <font>
      <sz val="12"/>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i/>
      <sz val="10"/>
      <color theme="1"/>
      <name val="Calibri"/>
      <family val="2"/>
      <scheme val="minor"/>
    </font>
    <font>
      <b/>
      <sz val="12"/>
      <color rgb="FFFF0000"/>
      <name val="Calibri"/>
      <family val="2"/>
      <scheme val="minor"/>
    </font>
    <font>
      <i/>
      <sz val="12"/>
      <color theme="1"/>
      <name val="Calibri"/>
      <family val="2"/>
      <scheme val="minor"/>
    </font>
    <font>
      <b/>
      <sz val="10"/>
      <color theme="1"/>
      <name val="Calibri"/>
      <family val="2"/>
      <scheme val="minor"/>
    </font>
    <font>
      <sz val="10"/>
      <color theme="1"/>
      <name val="Calibri"/>
      <family val="2"/>
      <scheme val="minor"/>
    </font>
    <font>
      <b/>
      <sz val="10"/>
      <color rgb="FFFF0000"/>
      <name val="Calibri"/>
      <family val="2"/>
      <scheme val="minor"/>
    </font>
    <font>
      <sz val="12"/>
      <color rgb="FFFF0000"/>
      <name val="Calibri"/>
      <family val="2"/>
      <scheme val="minor"/>
    </font>
    <font>
      <b/>
      <sz val="11"/>
      <color rgb="FFFF0000"/>
      <name val="Calibri"/>
      <scheme val="minor"/>
    </font>
    <font>
      <b/>
      <sz val="11"/>
      <color rgb="FFFFFFFF"/>
      <name val="Calibri"/>
      <family val="2"/>
      <scheme val="minor"/>
    </font>
    <font>
      <sz val="12"/>
      <name val="Calibri"/>
      <family val="2"/>
      <scheme val="minor"/>
    </font>
    <font>
      <b/>
      <sz val="11"/>
      <color rgb="FFFF0000"/>
      <name val="Calibri"/>
      <family val="2"/>
      <scheme val="minor"/>
    </font>
    <font>
      <b/>
      <sz val="12"/>
      <name val="Calibri"/>
      <family val="2"/>
      <scheme val="minor"/>
    </font>
    <font>
      <b/>
      <sz val="10"/>
      <name val="Calibri"/>
      <family val="2"/>
      <scheme val="minor"/>
    </font>
    <font>
      <b/>
      <sz val="11"/>
      <name val="Calibri"/>
      <family val="2"/>
      <scheme val="minor"/>
    </font>
    <font>
      <sz val="10"/>
      <color rgb="FFFF0000"/>
      <name val="Calibri"/>
      <family val="2"/>
      <scheme val="minor"/>
    </font>
    <font>
      <sz val="12"/>
      <color theme="1"/>
      <name val="Calibri"/>
      <family val="2"/>
      <scheme val="minor"/>
    </font>
    <font>
      <sz val="11"/>
      <name val="Calibri"/>
      <family val="2"/>
      <scheme val="minor"/>
    </font>
  </fonts>
  <fills count="4">
    <fill>
      <patternFill patternType="none"/>
    </fill>
    <fill>
      <patternFill patternType="gray125"/>
    </fill>
    <fill>
      <patternFill patternType="solid">
        <fgColor rgb="FF554D56"/>
        <bgColor indexed="64"/>
      </patternFill>
    </fill>
    <fill>
      <patternFill patternType="solid">
        <fgColor theme="0" tint="-0.1499984740745262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88">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2"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23"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14">
    <xf numFmtId="0" fontId="0" fillId="0" borderId="0" xfId="0"/>
    <xf numFmtId="0" fontId="0" fillId="0" borderId="1" xfId="0" applyBorder="1"/>
    <xf numFmtId="0" fontId="3" fillId="0" borderId="1" xfId="0" applyFont="1" applyBorder="1" applyAlignment="1">
      <alignment horizontal="center"/>
    </xf>
    <xf numFmtId="49" fontId="0" fillId="0" borderId="1" xfId="0" applyNumberFormat="1" applyBorder="1" applyAlignment="1">
      <alignment horizontal="center"/>
    </xf>
    <xf numFmtId="164" fontId="0" fillId="0" borderId="1" xfId="0" applyNumberFormat="1" applyBorder="1"/>
    <xf numFmtId="0" fontId="3" fillId="0" borderId="0" xfId="0" applyFont="1"/>
    <xf numFmtId="3" fontId="0" fillId="0" borderId="0" xfId="0" applyNumberFormat="1"/>
    <xf numFmtId="0" fontId="0" fillId="0" borderId="0" xfId="0" applyAlignment="1">
      <alignment wrapText="1"/>
    </xf>
    <xf numFmtId="0" fontId="0" fillId="0" borderId="1" xfId="0" applyBorder="1" applyAlignment="1">
      <alignment wrapText="1"/>
    </xf>
    <xf numFmtId="0" fontId="3" fillId="0" borderId="1" xfId="0" applyFont="1" applyBorder="1" applyAlignment="1">
      <alignment wrapText="1"/>
    </xf>
    <xf numFmtId="0" fontId="10" fillId="0" borderId="0" xfId="0" applyFont="1" applyFill="1" applyBorder="1" applyAlignment="1">
      <alignment wrapText="1"/>
    </xf>
    <xf numFmtId="0" fontId="12" fillId="0" borderId="0" xfId="0" applyFont="1"/>
    <xf numFmtId="0" fontId="0" fillId="0" borderId="0" xfId="0" applyAlignment="1">
      <alignment horizontal="left" wrapText="1"/>
    </xf>
    <xf numFmtId="0" fontId="12" fillId="0" borderId="0" xfId="0" applyFont="1" applyBorder="1"/>
    <xf numFmtId="0" fontId="12" fillId="0" borderId="0" xfId="0" applyFont="1" applyAlignment="1">
      <alignment horizontal="left" vertical="top"/>
    </xf>
    <xf numFmtId="0" fontId="12" fillId="0" borderId="0" xfId="0" applyFont="1" applyBorder="1" applyAlignment="1">
      <alignment horizontal="left" vertical="top"/>
    </xf>
    <xf numFmtId="0" fontId="0" fillId="0" borderId="1" xfId="0" applyFill="1" applyBorder="1"/>
    <xf numFmtId="0" fontId="7" fillId="0" borderId="1" xfId="0" applyFont="1" applyFill="1" applyBorder="1"/>
    <xf numFmtId="0" fontId="0" fillId="0" borderId="1" xfId="0" applyBorder="1" applyAlignment="1">
      <alignment horizontal="center"/>
    </xf>
    <xf numFmtId="0" fontId="3" fillId="3" borderId="1" xfId="0" applyFont="1" applyFill="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center"/>
    </xf>
    <xf numFmtId="0" fontId="3" fillId="3" borderId="1" xfId="0" applyFont="1" applyFill="1" applyBorder="1"/>
    <xf numFmtId="0" fontId="3" fillId="0" borderId="1" xfId="0" applyFont="1" applyFill="1" applyBorder="1"/>
    <xf numFmtId="0" fontId="0" fillId="0" borderId="5" xfId="0" applyFill="1" applyBorder="1"/>
    <xf numFmtId="49" fontId="0" fillId="0" borderId="1" xfId="0" applyNumberFormat="1" applyFill="1" applyBorder="1" applyAlignment="1">
      <alignment horizontal="center"/>
    </xf>
    <xf numFmtId="0" fontId="0" fillId="0" borderId="1" xfId="0" applyFill="1" applyBorder="1" applyAlignment="1">
      <alignment wrapText="1"/>
    </xf>
    <xf numFmtId="0" fontId="0" fillId="0" borderId="1" xfId="0" applyFill="1" applyBorder="1" applyAlignment="1">
      <alignment horizontal="left" indent="1"/>
    </xf>
    <xf numFmtId="0" fontId="17" fillId="0" borderId="1" xfId="0" applyFont="1" applyFill="1" applyBorder="1" applyAlignment="1">
      <alignment horizontal="left" indent="1"/>
    </xf>
    <xf numFmtId="0" fontId="0" fillId="0" borderId="0" xfId="0" applyBorder="1"/>
    <xf numFmtId="0" fontId="8" fillId="0" borderId="0" xfId="0" applyFont="1" applyBorder="1"/>
    <xf numFmtId="0" fontId="3" fillId="3" borderId="1" xfId="0" applyFont="1" applyFill="1" applyBorder="1" applyAlignment="1">
      <alignment horizontal="center" vertical="center"/>
    </xf>
    <xf numFmtId="165" fontId="15" fillId="3" borderId="1" xfId="0" applyNumberFormat="1" applyFont="1" applyFill="1" applyBorder="1" applyAlignment="1">
      <alignment horizontal="center" vertical="center"/>
    </xf>
    <xf numFmtId="3" fontId="3" fillId="3" borderId="1" xfId="0" applyNumberFormat="1" applyFont="1" applyFill="1" applyBorder="1" applyAlignment="1">
      <alignment horizontal="center"/>
    </xf>
    <xf numFmtId="0" fontId="0" fillId="3" borderId="1" xfId="0" applyFill="1" applyBorder="1" applyAlignment="1">
      <alignment horizontal="center"/>
    </xf>
    <xf numFmtId="0" fontId="0" fillId="3" borderId="1" xfId="0" applyFill="1" applyBorder="1" applyAlignment="1">
      <alignment horizontal="left" wrapText="1"/>
    </xf>
    <xf numFmtId="0" fontId="19" fillId="3" borderId="1" xfId="0" applyFont="1" applyFill="1" applyBorder="1" applyAlignment="1">
      <alignment horizontal="center"/>
    </xf>
    <xf numFmtId="0" fontId="12" fillId="0" borderId="1" xfId="0" applyFont="1" applyBorder="1" applyAlignment="1">
      <alignment horizontal="center" vertical="top"/>
    </xf>
    <xf numFmtId="0" fontId="12" fillId="0" borderId="1" xfId="0" applyFont="1" applyBorder="1" applyAlignment="1">
      <alignment horizontal="left" vertical="top" wrapText="1"/>
    </xf>
    <xf numFmtId="3" fontId="12" fillId="0" borderId="1" xfId="0" applyNumberFormat="1" applyFont="1" applyBorder="1" applyAlignment="1">
      <alignment horizontal="center" vertical="top"/>
    </xf>
    <xf numFmtId="0" fontId="12" fillId="0" borderId="1" xfId="0" applyFont="1" applyBorder="1" applyAlignment="1">
      <alignment horizontal="left" vertical="top"/>
    </xf>
    <xf numFmtId="0" fontId="12" fillId="0" borderId="1" xfId="0" applyFont="1" applyBorder="1" applyAlignment="1">
      <alignment horizontal="center" vertical="top" wrapText="1"/>
    </xf>
    <xf numFmtId="3" fontId="18" fillId="3" borderId="1" xfId="0" applyNumberFormat="1" applyFont="1" applyFill="1" applyBorder="1" applyAlignment="1">
      <alignment horizontal="center" vertical="center"/>
    </xf>
    <xf numFmtId="0" fontId="13" fillId="0" borderId="0" xfId="0" applyFont="1" applyFill="1"/>
    <xf numFmtId="0" fontId="12" fillId="0" borderId="1" xfId="0" applyFont="1" applyBorder="1" applyAlignment="1">
      <alignment horizontal="center" vertical="center"/>
    </xf>
    <xf numFmtId="0" fontId="16" fillId="0" borderId="0"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11" fillId="3" borderId="1" xfId="0" applyFont="1" applyFill="1" applyBorder="1" applyAlignment="1">
      <alignment horizontal="center"/>
    </xf>
    <xf numFmtId="0" fontId="12" fillId="0" borderId="1" xfId="0" applyFont="1" applyBorder="1" applyAlignment="1">
      <alignment horizontal="center"/>
    </xf>
    <xf numFmtId="0" fontId="22" fillId="0" borderId="0" xfId="0" applyFont="1" applyFill="1"/>
    <xf numFmtId="0" fontId="20" fillId="3" borderId="1" xfId="0" applyFont="1" applyFill="1" applyBorder="1" applyAlignment="1">
      <alignment horizontal="center" vertical="center" wrapText="1"/>
    </xf>
    <xf numFmtId="0" fontId="0" fillId="0" borderId="1" xfId="0" applyBorder="1"/>
    <xf numFmtId="0" fontId="3" fillId="0" borderId="0" xfId="0" applyFont="1"/>
    <xf numFmtId="0" fontId="8" fillId="0" borderId="0" xfId="0" applyFont="1"/>
    <xf numFmtId="0" fontId="12" fillId="0" borderId="0" xfId="0" applyFont="1"/>
    <xf numFmtId="0" fontId="12" fillId="0" borderId="1" xfId="0" applyFont="1" applyBorder="1"/>
    <xf numFmtId="9" fontId="12" fillId="0" borderId="1" xfId="144" applyFont="1" applyBorder="1"/>
    <xf numFmtId="0" fontId="9" fillId="0" borderId="1" xfId="0" applyFont="1" applyFill="1" applyBorder="1"/>
    <xf numFmtId="0" fontId="0" fillId="0" borderId="1" xfId="0" applyBorder="1" applyAlignment="1">
      <alignment wrapText="1"/>
    </xf>
    <xf numFmtId="0" fontId="17" fillId="0" borderId="0" xfId="0" applyFont="1"/>
    <xf numFmtId="3" fontId="21" fillId="3" borderId="1" xfId="0" applyNumberFormat="1" applyFont="1" applyFill="1" applyBorder="1" applyAlignment="1">
      <alignment horizontal="center"/>
    </xf>
    <xf numFmtId="165" fontId="21" fillId="3" borderId="1" xfId="0" applyNumberFormat="1" applyFont="1" applyFill="1" applyBorder="1" applyAlignment="1">
      <alignment horizontal="center"/>
    </xf>
    <xf numFmtId="0" fontId="24" fillId="0" borderId="1" xfId="131" applyFont="1" applyFill="1" applyBorder="1" applyAlignment="1">
      <alignment horizontal="left" vertical="top"/>
    </xf>
    <xf numFmtId="9" fontId="24" fillId="0" borderId="1" xfId="131" applyNumberFormat="1" applyFont="1" applyFill="1" applyBorder="1" applyAlignment="1">
      <alignment horizontal="center"/>
    </xf>
    <xf numFmtId="0" fontId="21" fillId="0" borderId="1" xfId="131" applyFont="1" applyFill="1" applyBorder="1" applyAlignment="1">
      <alignment horizontal="center"/>
    </xf>
    <xf numFmtId="9" fontId="21" fillId="0" borderId="1" xfId="131" applyNumberFormat="1" applyFont="1" applyFill="1" applyBorder="1" applyAlignment="1">
      <alignment horizontal="center"/>
    </xf>
    <xf numFmtId="0" fontId="0" fillId="0" borderId="11" xfId="0" applyBorder="1" applyAlignment="1">
      <alignment wrapText="1"/>
    </xf>
    <xf numFmtId="0" fontId="3" fillId="3" borderId="0" xfId="0" applyFont="1" applyFill="1" applyBorder="1" applyAlignment="1">
      <alignment horizontal="center"/>
    </xf>
    <xf numFmtId="0" fontId="3" fillId="3" borderId="0" xfId="0" applyFont="1" applyFill="1" applyBorder="1"/>
    <xf numFmtId="0" fontId="17" fillId="0" borderId="1" xfId="0" applyFont="1" applyBorder="1"/>
    <xf numFmtId="0" fontId="17" fillId="0" borderId="1" xfId="0" applyFont="1" applyBorder="1" applyAlignment="1">
      <alignment wrapText="1"/>
    </xf>
    <xf numFmtId="0" fontId="17" fillId="0" borderId="3" xfId="0" applyFont="1" applyFill="1" applyBorder="1" applyAlignment="1">
      <alignment wrapText="1"/>
    </xf>
    <xf numFmtId="0" fontId="0" fillId="0" borderId="1" xfId="0" applyBorder="1" applyAlignment="1">
      <alignment wrapText="1"/>
    </xf>
    <xf numFmtId="0" fontId="0" fillId="0" borderId="0" xfId="0" applyAlignment="1">
      <alignment wrapText="1"/>
    </xf>
    <xf numFmtId="0" fontId="14" fillId="0" borderId="11" xfId="0" applyFont="1" applyBorder="1" applyAlignment="1">
      <alignment horizontal="left"/>
    </xf>
    <xf numFmtId="0" fontId="14" fillId="0" borderId="12" xfId="0" applyFont="1" applyBorder="1" applyAlignment="1">
      <alignment horizontal="left"/>
    </xf>
    <xf numFmtId="0" fontId="3" fillId="3" borderId="2" xfId="0" applyFont="1" applyFill="1" applyBorder="1" applyAlignment="1">
      <alignment horizontal="center" vertical="center"/>
    </xf>
    <xf numFmtId="0" fontId="0" fillId="0" borderId="5" xfId="0" applyBorder="1" applyAlignment="1">
      <alignment horizontal="center" vertical="center"/>
    </xf>
    <xf numFmtId="0" fontId="0" fillId="0" borderId="11" xfId="0" applyFill="1" applyBorder="1" applyAlignment="1">
      <alignment horizontal="left" vertical="center" wrapText="1"/>
    </xf>
    <xf numFmtId="0" fontId="0" fillId="0" borderId="13" xfId="0" applyFill="1" applyBorder="1" applyAlignment="1">
      <alignment horizontal="left" vertical="center" wrapText="1"/>
    </xf>
    <xf numFmtId="0" fontId="0" fillId="0" borderId="12" xfId="0" applyFill="1" applyBorder="1" applyAlignment="1">
      <alignment horizontal="left" vertical="center" wrapText="1"/>
    </xf>
    <xf numFmtId="0" fontId="3" fillId="3" borderId="6" xfId="0" applyFont="1" applyFill="1" applyBorder="1" applyAlignment="1">
      <alignment horizontal="center"/>
    </xf>
    <xf numFmtId="0" fontId="3" fillId="3" borderId="7" xfId="0" applyFont="1" applyFill="1" applyBorder="1" applyAlignment="1">
      <alignment horizontal="center"/>
    </xf>
    <xf numFmtId="0" fontId="17" fillId="3" borderId="1" xfId="0" applyFont="1" applyFill="1" applyBorder="1" applyAlignment="1">
      <alignment horizontal="center"/>
    </xf>
    <xf numFmtId="0" fontId="0" fillId="0" borderId="11" xfId="0" applyBorder="1" applyAlignment="1">
      <alignment horizontal="left" wrapText="1"/>
    </xf>
    <xf numFmtId="0" fontId="0" fillId="0" borderId="13" xfId="0" applyBorder="1" applyAlignment="1">
      <alignment horizontal="left" wrapText="1"/>
    </xf>
    <xf numFmtId="0" fontId="0" fillId="0" borderId="12" xfId="0" applyBorder="1" applyAlignment="1">
      <alignment horizontal="left" wrapText="1"/>
    </xf>
    <xf numFmtId="0" fontId="3" fillId="0" borderId="0" xfId="0" applyFont="1" applyAlignment="1">
      <alignment horizontal="left"/>
    </xf>
    <xf numFmtId="0" fontId="0" fillId="0" borderId="0" xfId="0" applyAlignment="1">
      <alignment horizontal="left" wrapText="1"/>
    </xf>
    <xf numFmtId="0" fontId="3" fillId="0" borderId="10" xfId="0" applyFont="1" applyBorder="1" applyAlignment="1">
      <alignment horizontal="center"/>
    </xf>
    <xf numFmtId="0" fontId="0" fillId="0" borderId="1" xfId="0" applyBorder="1" applyAlignment="1">
      <alignment horizontal="left" wrapText="1"/>
    </xf>
    <xf numFmtId="0" fontId="17" fillId="0" borderId="4" xfId="0" applyFont="1" applyBorder="1" applyAlignment="1">
      <alignment horizontal="left" wrapText="1"/>
    </xf>
    <xf numFmtId="0" fontId="0" fillId="0" borderId="10" xfId="0" applyBorder="1" applyAlignment="1">
      <alignment horizontal="left" wrapText="1"/>
    </xf>
    <xf numFmtId="0" fontId="12" fillId="0" borderId="1" xfId="0" applyFont="1" applyBorder="1" applyAlignment="1">
      <alignment horizontal="left" wrapText="1"/>
    </xf>
    <xf numFmtId="0" fontId="12" fillId="0" borderId="11" xfId="0" applyFont="1" applyBorder="1" applyAlignment="1">
      <alignment horizontal="left" vertical="top"/>
    </xf>
    <xf numFmtId="0" fontId="12" fillId="0" borderId="13" xfId="0" applyFont="1" applyBorder="1" applyAlignment="1">
      <alignment horizontal="left" vertical="top"/>
    </xf>
    <xf numFmtId="0" fontId="12" fillId="0" borderId="12" xfId="0" applyFont="1" applyBorder="1" applyAlignment="1">
      <alignment horizontal="left" vertical="top"/>
    </xf>
    <xf numFmtId="0" fontId="12" fillId="0" borderId="11" xfId="0" applyFont="1" applyFill="1" applyBorder="1" applyAlignment="1">
      <alignment horizontal="left" vertical="top" wrapText="1"/>
    </xf>
    <xf numFmtId="0" fontId="12" fillId="0" borderId="13" xfId="0" applyFont="1" applyFill="1" applyBorder="1" applyAlignment="1">
      <alignment horizontal="left" vertical="top" wrapText="1"/>
    </xf>
    <xf numFmtId="0" fontId="12" fillId="0" borderId="12" xfId="0" applyFont="1" applyFill="1" applyBorder="1" applyAlignment="1">
      <alignment horizontal="left" vertical="top" wrapText="1"/>
    </xf>
    <xf numFmtId="0" fontId="16" fillId="2" borderId="1" xfId="0" applyFont="1" applyFill="1" applyBorder="1" applyAlignment="1">
      <alignment horizontal="center" vertical="center" wrapText="1"/>
    </xf>
    <xf numFmtId="0" fontId="0" fillId="0" borderId="1" xfId="0" applyBorder="1" applyAlignment="1">
      <alignment wrapText="1"/>
    </xf>
    <xf numFmtId="0" fontId="20" fillId="3" borderId="1" xfId="0" applyFont="1" applyFill="1" applyBorder="1" applyAlignment="1">
      <alignment horizontal="center" vertical="center" wrapText="1"/>
    </xf>
    <xf numFmtId="0" fontId="12" fillId="0" borderId="1" xfId="0" applyFont="1" applyBorder="1" applyAlignment="1">
      <alignment wrapText="1"/>
    </xf>
    <xf numFmtId="0" fontId="16" fillId="2" borderId="8" xfId="0" applyFont="1" applyFill="1" applyBorder="1" applyAlignment="1">
      <alignment horizontal="center" vertical="center" wrapText="1"/>
    </xf>
    <xf numFmtId="0" fontId="0" fillId="0" borderId="10" xfId="0" applyBorder="1" applyAlignment="1">
      <alignment vertical="center" wrapText="1"/>
    </xf>
    <xf numFmtId="0" fontId="20" fillId="3" borderId="1" xfId="0" applyFont="1" applyFill="1" applyBorder="1" applyAlignment="1">
      <alignment horizontal="center" vertical="top" wrapText="1"/>
    </xf>
    <xf numFmtId="0" fontId="20" fillId="3" borderId="1" xfId="0" applyFont="1" applyFill="1" applyBorder="1" applyAlignment="1">
      <alignment horizontal="center" vertical="center"/>
    </xf>
    <xf numFmtId="0" fontId="0" fillId="0" borderId="1" xfId="0" applyBorder="1" applyAlignment="1">
      <alignment horizontal="center" vertical="center"/>
    </xf>
    <xf numFmtId="0" fontId="3" fillId="0" borderId="0" xfId="0" applyFont="1" applyAlignment="1">
      <alignment wrapText="1"/>
    </xf>
    <xf numFmtId="0" fontId="0" fillId="0" borderId="0" xfId="0" applyAlignment="1">
      <alignment wrapText="1"/>
    </xf>
    <xf numFmtId="0" fontId="0" fillId="0" borderId="0" xfId="0" applyFont="1" applyAlignment="1">
      <alignment horizontal="left" wrapText="1"/>
    </xf>
  </cellXfs>
  <cellStyles count="28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Normal" xfId="0" builtinId="0"/>
    <cellStyle name="Normal 4" xfId="131"/>
    <cellStyle name="Normal 4 2" xfId="275"/>
    <cellStyle name="Percent" xfId="144" builtinId="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K24"/>
  <sheetViews>
    <sheetView view="pageLayout" zoomScale="80" zoomScaleNormal="80" zoomScaleSheetLayoutView="85" zoomScalePageLayoutView="80" workbookViewId="0">
      <selection activeCell="D6" sqref="D6"/>
    </sheetView>
  </sheetViews>
  <sheetFormatPr defaultColWidth="10.8984375" defaultRowHeight="15.6" x14ac:dyDescent="0.3"/>
  <cols>
    <col min="1" max="1" width="7.59765625" style="23" customWidth="1"/>
    <col min="2" max="2" width="30.5" style="1" customWidth="1"/>
    <col min="3" max="3" width="15.3984375" style="1" customWidth="1"/>
    <col min="4" max="4" width="16.8984375" style="1" customWidth="1"/>
    <col min="5" max="5" width="10.8984375" style="1"/>
    <col min="6" max="7" width="10.8984375" style="3"/>
    <col min="8" max="8" width="33.8984375" style="1" bestFit="1" customWidth="1"/>
    <col min="9" max="9" width="10.8984375" style="1"/>
    <col min="10" max="10" width="12.3984375" style="1" customWidth="1"/>
    <col min="11" max="11" width="62.5" style="8" customWidth="1"/>
    <col min="12" max="16384" width="10.8984375" style="1"/>
  </cols>
  <sheetData>
    <row r="1" spans="1:11" s="53" customFormat="1" ht="30.75" customHeight="1" x14ac:dyDescent="0.3">
      <c r="A1" s="80" t="s">
        <v>247</v>
      </c>
      <c r="B1" s="81"/>
      <c r="C1" s="81"/>
      <c r="D1" s="81"/>
      <c r="E1" s="81"/>
      <c r="F1" s="81"/>
      <c r="G1" s="81"/>
      <c r="H1" s="81"/>
      <c r="I1" s="81"/>
      <c r="J1" s="81"/>
      <c r="K1" s="82"/>
    </row>
    <row r="2" spans="1:11" s="2" customFormat="1" x14ac:dyDescent="0.3">
      <c r="A2" s="78" t="s">
        <v>167</v>
      </c>
      <c r="B2" s="78" t="s">
        <v>7</v>
      </c>
      <c r="C2" s="83" t="s">
        <v>0</v>
      </c>
      <c r="D2" s="84"/>
      <c r="E2" s="78" t="s">
        <v>3</v>
      </c>
      <c r="F2" s="78" t="s">
        <v>4</v>
      </c>
      <c r="G2" s="78" t="s">
        <v>31</v>
      </c>
      <c r="H2" s="78" t="s">
        <v>5</v>
      </c>
      <c r="I2" s="78" t="s">
        <v>6</v>
      </c>
      <c r="J2" s="78" t="s">
        <v>60</v>
      </c>
      <c r="K2" s="78" t="s">
        <v>20</v>
      </c>
    </row>
    <row r="3" spans="1:11" s="2" customFormat="1" x14ac:dyDescent="0.3">
      <c r="A3" s="79"/>
      <c r="B3" s="79"/>
      <c r="C3" s="20" t="s">
        <v>1</v>
      </c>
      <c r="D3" s="21" t="s">
        <v>2</v>
      </c>
      <c r="E3" s="79"/>
      <c r="F3" s="79"/>
      <c r="G3" s="79"/>
      <c r="H3" s="79"/>
      <c r="I3" s="79"/>
      <c r="J3" s="79"/>
      <c r="K3" s="79"/>
    </row>
    <row r="4" spans="1:11" s="16" customFormat="1" x14ac:dyDescent="0.3">
      <c r="A4" s="23"/>
      <c r="B4" s="25" t="s">
        <v>8</v>
      </c>
      <c r="C4" s="26"/>
      <c r="D4" s="26"/>
      <c r="F4" s="27"/>
      <c r="G4" s="27"/>
      <c r="K4" s="28"/>
    </row>
    <row r="5" spans="1:11" s="16" customFormat="1" x14ac:dyDescent="0.3">
      <c r="A5" s="23">
        <v>1</v>
      </c>
      <c r="B5" s="29" t="s">
        <v>184</v>
      </c>
      <c r="C5" s="16" t="s">
        <v>11</v>
      </c>
      <c r="D5" s="16" t="s">
        <v>16</v>
      </c>
      <c r="E5" s="16" t="s">
        <v>16</v>
      </c>
      <c r="F5" s="27" t="s">
        <v>34</v>
      </c>
      <c r="G5" s="27" t="s">
        <v>35</v>
      </c>
      <c r="H5" s="16" t="s">
        <v>49</v>
      </c>
      <c r="J5" s="22">
        <v>4</v>
      </c>
      <c r="K5" s="28" t="s">
        <v>39</v>
      </c>
    </row>
    <row r="6" spans="1:11" s="16" customFormat="1" x14ac:dyDescent="0.3">
      <c r="A6" s="23">
        <v>2</v>
      </c>
      <c r="B6" s="29" t="s">
        <v>185</v>
      </c>
      <c r="C6" s="16" t="s">
        <v>11</v>
      </c>
      <c r="D6" s="16" t="s">
        <v>40</v>
      </c>
      <c r="E6" s="16" t="s">
        <v>16</v>
      </c>
      <c r="F6" s="27" t="s">
        <v>30</v>
      </c>
      <c r="G6" s="27" t="s">
        <v>35</v>
      </c>
      <c r="H6" s="16" t="s">
        <v>49</v>
      </c>
      <c r="J6" s="22">
        <v>4</v>
      </c>
      <c r="K6" s="28" t="s">
        <v>41</v>
      </c>
    </row>
    <row r="7" spans="1:11" s="16" customFormat="1" x14ac:dyDescent="0.3">
      <c r="A7" s="23">
        <v>3</v>
      </c>
      <c r="B7" s="29" t="s">
        <v>186</v>
      </c>
      <c r="C7" s="16" t="s">
        <v>58</v>
      </c>
      <c r="D7" s="17" t="s">
        <v>16</v>
      </c>
      <c r="E7" s="16" t="s">
        <v>16</v>
      </c>
      <c r="F7" s="27" t="s">
        <v>42</v>
      </c>
      <c r="G7" s="27" t="s">
        <v>35</v>
      </c>
      <c r="H7" s="16" t="s">
        <v>49</v>
      </c>
      <c r="J7" s="22">
        <v>4</v>
      </c>
      <c r="K7" s="28"/>
    </row>
    <row r="8" spans="1:11" s="16" customFormat="1" x14ac:dyDescent="0.3">
      <c r="A8" s="23">
        <v>4</v>
      </c>
      <c r="B8" s="25" t="s">
        <v>61</v>
      </c>
      <c r="C8" s="16" t="s">
        <v>62</v>
      </c>
      <c r="D8" s="16" t="s">
        <v>16</v>
      </c>
      <c r="E8" s="16" t="s">
        <v>16</v>
      </c>
      <c r="F8" s="27" t="s">
        <v>34</v>
      </c>
      <c r="G8" s="27" t="s">
        <v>35</v>
      </c>
      <c r="H8" s="16" t="s">
        <v>49</v>
      </c>
      <c r="J8" s="22">
        <v>4</v>
      </c>
      <c r="K8" s="28" t="s">
        <v>63</v>
      </c>
    </row>
    <row r="9" spans="1:11" s="16" customFormat="1" x14ac:dyDescent="0.3">
      <c r="A9" s="23">
        <v>5</v>
      </c>
      <c r="B9" s="25" t="s">
        <v>9</v>
      </c>
      <c r="C9" s="16" t="s">
        <v>43</v>
      </c>
      <c r="D9" s="16" t="s">
        <v>16</v>
      </c>
      <c r="E9" s="16" t="s">
        <v>16</v>
      </c>
      <c r="F9" s="27" t="s">
        <v>34</v>
      </c>
      <c r="G9" s="27" t="s">
        <v>35</v>
      </c>
      <c r="H9" s="16" t="s">
        <v>48</v>
      </c>
      <c r="J9" s="22">
        <v>4</v>
      </c>
      <c r="K9" s="28" t="s">
        <v>44</v>
      </c>
    </row>
    <row r="10" spans="1:11" s="16" customFormat="1" x14ac:dyDescent="0.3">
      <c r="A10" s="23">
        <v>6</v>
      </c>
      <c r="B10" s="25" t="s">
        <v>193</v>
      </c>
      <c r="C10" s="16" t="s">
        <v>11</v>
      </c>
      <c r="D10" s="16" t="s">
        <v>16</v>
      </c>
      <c r="E10" s="16" t="s">
        <v>16</v>
      </c>
      <c r="F10" s="27" t="s">
        <v>30</v>
      </c>
      <c r="G10" s="27" t="s">
        <v>35</v>
      </c>
      <c r="H10" s="16" t="s">
        <v>47</v>
      </c>
      <c r="J10" s="22">
        <v>4</v>
      </c>
      <c r="K10" s="28"/>
    </row>
    <row r="11" spans="1:11" s="16" customFormat="1" x14ac:dyDescent="0.3">
      <c r="A11" s="23">
        <v>7</v>
      </c>
      <c r="B11" s="25" t="s">
        <v>12</v>
      </c>
      <c r="C11" s="16" t="s">
        <v>13</v>
      </c>
      <c r="D11" s="16" t="s">
        <v>16</v>
      </c>
      <c r="E11" s="16" t="s">
        <v>16</v>
      </c>
      <c r="F11" s="27" t="s">
        <v>34</v>
      </c>
      <c r="G11" s="27" t="s">
        <v>35</v>
      </c>
      <c r="H11" s="16" t="s">
        <v>59</v>
      </c>
      <c r="J11" s="22">
        <v>4</v>
      </c>
      <c r="K11" s="28"/>
    </row>
    <row r="12" spans="1:11" s="16" customFormat="1" x14ac:dyDescent="0.3">
      <c r="A12" s="23">
        <v>8</v>
      </c>
      <c r="B12" s="25" t="s">
        <v>14</v>
      </c>
      <c r="C12" s="16" t="s">
        <v>15</v>
      </c>
      <c r="D12" s="16" t="s">
        <v>16</v>
      </c>
      <c r="E12" s="16" t="s">
        <v>16</v>
      </c>
      <c r="F12" s="27" t="s">
        <v>45</v>
      </c>
      <c r="G12" s="27" t="s">
        <v>35</v>
      </c>
      <c r="H12" s="16" t="s">
        <v>59</v>
      </c>
      <c r="J12" s="22">
        <v>1</v>
      </c>
      <c r="K12" s="28" t="s">
        <v>24</v>
      </c>
    </row>
    <row r="13" spans="1:11" s="16" customFormat="1" x14ac:dyDescent="0.3">
      <c r="A13" s="23"/>
      <c r="B13" s="25" t="s">
        <v>17</v>
      </c>
      <c r="F13" s="27"/>
      <c r="G13" s="27"/>
      <c r="J13" s="22"/>
      <c r="K13" s="28"/>
    </row>
    <row r="14" spans="1:11" s="16" customFormat="1" x14ac:dyDescent="0.3">
      <c r="A14" s="23">
        <v>9</v>
      </c>
      <c r="B14" s="30" t="s">
        <v>187</v>
      </c>
      <c r="C14" s="16" t="s">
        <v>18</v>
      </c>
      <c r="D14" s="16" t="s">
        <v>16</v>
      </c>
      <c r="E14" s="16" t="s">
        <v>16</v>
      </c>
      <c r="F14" s="27" t="s">
        <v>30</v>
      </c>
      <c r="G14" s="27" t="s">
        <v>35</v>
      </c>
      <c r="H14" s="16" t="s">
        <v>50</v>
      </c>
      <c r="J14" s="22">
        <v>3</v>
      </c>
      <c r="K14" s="28"/>
    </row>
    <row r="15" spans="1:11" s="16" customFormat="1" ht="31.2" x14ac:dyDescent="0.3">
      <c r="A15" s="23">
        <v>10</v>
      </c>
      <c r="B15" s="30" t="s">
        <v>188</v>
      </c>
      <c r="C15" s="16" t="s">
        <v>19</v>
      </c>
      <c r="D15" s="16" t="s">
        <v>16</v>
      </c>
      <c r="E15" s="16" t="s">
        <v>16</v>
      </c>
      <c r="F15" s="27" t="s">
        <v>29</v>
      </c>
      <c r="G15" s="27" t="s">
        <v>35</v>
      </c>
      <c r="H15" s="16" t="s">
        <v>51</v>
      </c>
      <c r="J15" s="22">
        <v>4</v>
      </c>
      <c r="K15" s="28" t="s">
        <v>52</v>
      </c>
    </row>
    <row r="16" spans="1:11" s="16" customFormat="1" x14ac:dyDescent="0.3">
      <c r="A16" s="23">
        <v>11</v>
      </c>
      <c r="B16" s="25" t="s">
        <v>194</v>
      </c>
      <c r="C16" s="16" t="s">
        <v>21</v>
      </c>
      <c r="D16" s="16" t="s">
        <v>16</v>
      </c>
      <c r="E16" s="16" t="s">
        <v>16</v>
      </c>
      <c r="F16" s="27" t="s">
        <v>22</v>
      </c>
      <c r="G16" s="27" t="s">
        <v>46</v>
      </c>
      <c r="H16" s="16" t="s">
        <v>53</v>
      </c>
      <c r="J16" s="22">
        <v>4</v>
      </c>
      <c r="K16" s="28"/>
    </row>
    <row r="17" spans="1:11" s="16" customFormat="1" x14ac:dyDescent="0.3">
      <c r="A17" s="23">
        <v>12</v>
      </c>
      <c r="B17" s="25" t="s">
        <v>23</v>
      </c>
      <c r="C17" s="16" t="s">
        <v>25</v>
      </c>
      <c r="D17" s="16" t="s">
        <v>16</v>
      </c>
      <c r="E17" s="16" t="s">
        <v>16</v>
      </c>
      <c r="F17" s="27" t="s">
        <v>42</v>
      </c>
      <c r="G17" s="27" t="s">
        <v>35</v>
      </c>
      <c r="H17" s="16" t="s">
        <v>54</v>
      </c>
      <c r="J17" s="22">
        <v>4</v>
      </c>
      <c r="K17" s="28"/>
    </row>
    <row r="18" spans="1:11" s="16" customFormat="1" x14ac:dyDescent="0.3">
      <c r="A18" s="23">
        <v>13</v>
      </c>
      <c r="B18" s="25" t="s">
        <v>195</v>
      </c>
      <c r="C18" s="16" t="s">
        <v>27</v>
      </c>
      <c r="D18" s="16" t="s">
        <v>28</v>
      </c>
      <c r="E18" s="22">
        <v>12</v>
      </c>
      <c r="F18" s="27" t="s">
        <v>30</v>
      </c>
      <c r="G18" s="27" t="s">
        <v>35</v>
      </c>
      <c r="H18" s="16" t="s">
        <v>55</v>
      </c>
      <c r="J18" s="22">
        <v>4</v>
      </c>
      <c r="K18" s="28"/>
    </row>
    <row r="19" spans="1:11" s="16" customFormat="1" x14ac:dyDescent="0.3">
      <c r="A19" s="23">
        <v>14</v>
      </c>
      <c r="B19" s="25" t="s">
        <v>32</v>
      </c>
      <c r="C19" s="16" t="s">
        <v>33</v>
      </c>
      <c r="D19" s="16" t="s">
        <v>16</v>
      </c>
      <c r="E19" s="16" t="s">
        <v>16</v>
      </c>
      <c r="F19" s="27" t="s">
        <v>34</v>
      </c>
      <c r="G19" s="27" t="s">
        <v>35</v>
      </c>
      <c r="H19" s="16" t="s">
        <v>16</v>
      </c>
      <c r="J19" s="22">
        <v>4</v>
      </c>
      <c r="K19" s="28"/>
    </row>
    <row r="20" spans="1:11" s="16" customFormat="1" x14ac:dyDescent="0.3">
      <c r="A20" s="23">
        <v>15</v>
      </c>
      <c r="B20" s="25" t="s">
        <v>36</v>
      </c>
      <c r="C20" s="16" t="s">
        <v>37</v>
      </c>
      <c r="D20" s="16" t="s">
        <v>16</v>
      </c>
      <c r="E20" s="16" t="s">
        <v>16</v>
      </c>
      <c r="F20" s="27" t="s">
        <v>34</v>
      </c>
      <c r="G20" s="27" t="s">
        <v>35</v>
      </c>
      <c r="H20" s="16" t="s">
        <v>56</v>
      </c>
      <c r="J20" s="22">
        <v>4</v>
      </c>
      <c r="K20" s="28"/>
    </row>
    <row r="21" spans="1:11" s="16" customFormat="1" x14ac:dyDescent="0.3">
      <c r="A21" s="23">
        <v>16</v>
      </c>
      <c r="B21" s="25" t="s">
        <v>196</v>
      </c>
      <c r="C21" s="16" t="s">
        <v>11</v>
      </c>
      <c r="D21" s="16" t="s">
        <v>38</v>
      </c>
      <c r="E21" s="16" t="s">
        <v>16</v>
      </c>
      <c r="F21" s="27" t="s">
        <v>30</v>
      </c>
      <c r="G21" s="27" t="s">
        <v>35</v>
      </c>
      <c r="H21" s="16" t="s">
        <v>57</v>
      </c>
      <c r="J21" s="22">
        <v>4</v>
      </c>
      <c r="K21" s="28"/>
    </row>
    <row r="23" spans="1:11" x14ac:dyDescent="0.3">
      <c r="B23" s="76" t="s">
        <v>192</v>
      </c>
      <c r="C23" s="77"/>
      <c r="D23" s="1" t="s">
        <v>140</v>
      </c>
    </row>
    <row r="24" spans="1:11" x14ac:dyDescent="0.3">
      <c r="C24" s="1" t="s">
        <v>140</v>
      </c>
      <c r="D24" s="1" t="s">
        <v>140</v>
      </c>
    </row>
  </sheetData>
  <mergeCells count="12">
    <mergeCell ref="A1:K1"/>
    <mergeCell ref="A2:A3"/>
    <mergeCell ref="C2:D2"/>
    <mergeCell ref="B2:B3"/>
    <mergeCell ref="E2:E3"/>
    <mergeCell ref="F2:F3"/>
    <mergeCell ref="B23:C23"/>
    <mergeCell ref="H2:H3"/>
    <mergeCell ref="I2:I3"/>
    <mergeCell ref="J2:J3"/>
    <mergeCell ref="K2:K3"/>
    <mergeCell ref="G2:G3"/>
  </mergeCells>
  <phoneticPr fontId="4" type="noConversion"/>
  <pageMargins left="0.75" right="0.75" top="1" bottom="1" header="0.5" footer="0.5"/>
  <pageSetup paperSize="5" scale="66" orientation="landscape" horizontalDpi="4294967292" verticalDpi="4294967292" r:id="rId1"/>
  <headerFooter>
    <oddHeader>&amp;LAttachment 2-A&amp;C&amp;"Calibri,Bold"&amp;16&amp;K000000Covered California Collateral Specs
&amp;R&amp;"Calibri,Regular"&amp;K000000&amp;D</oddHeader>
    <oddFooter>&amp;R&amp;"Calibri,Italic"&amp;8&amp;K000000confidential</oddFooter>
  </headerFooter>
  <extLst>
    <ext xmlns:mx="http://schemas.microsoft.com/office/mac/excel/2008/main" uri="{64002731-A6B0-56B0-2670-7721B7C09600}">
      <mx:PLV Mode="0"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topLeftCell="A56" zoomScale="80" zoomScaleNormal="80" zoomScaleSheetLayoutView="125" zoomScalePageLayoutView="90" workbookViewId="0">
      <selection activeCell="D49" sqref="D49"/>
    </sheetView>
  </sheetViews>
  <sheetFormatPr defaultColWidth="8.8984375" defaultRowHeight="15.6" x14ac:dyDescent="0.3"/>
  <cols>
    <col min="2" max="2" width="28.5" customWidth="1"/>
    <col min="3" max="3" width="22.19921875" customWidth="1"/>
    <col min="4" max="4" width="17.8984375" customWidth="1"/>
    <col min="5" max="5" width="16" customWidth="1"/>
    <col min="6" max="6" width="15.69921875" customWidth="1"/>
    <col min="7" max="7" width="15.8984375" customWidth="1"/>
    <col min="8" max="8" width="19.09765625" customWidth="1"/>
  </cols>
  <sheetData>
    <row r="1" spans="1:8" x14ac:dyDescent="0.3">
      <c r="A1" s="54">
        <v>1</v>
      </c>
      <c r="B1" s="5" t="s">
        <v>91</v>
      </c>
    </row>
    <row r="2" spans="1:8" x14ac:dyDescent="0.3">
      <c r="B2" s="61" t="s">
        <v>197</v>
      </c>
    </row>
    <row r="4" spans="1:8" x14ac:dyDescent="0.3">
      <c r="B4" t="s">
        <v>64</v>
      </c>
    </row>
    <row r="5" spans="1:8" x14ac:dyDescent="0.3">
      <c r="B5" s="31"/>
      <c r="C5" s="31"/>
      <c r="D5" s="85" t="s">
        <v>142</v>
      </c>
      <c r="E5" s="85"/>
      <c r="F5" s="85"/>
      <c r="G5" s="85"/>
      <c r="H5" s="31"/>
    </row>
    <row r="6" spans="1:8" x14ac:dyDescent="0.3">
      <c r="A6">
        <v>1.1000000000000001</v>
      </c>
      <c r="B6" s="33" t="s">
        <v>167</v>
      </c>
      <c r="C6" s="19" t="s">
        <v>90</v>
      </c>
      <c r="D6" s="35">
        <v>1000</v>
      </c>
      <c r="E6" s="35">
        <v>50000</v>
      </c>
      <c r="F6" s="35">
        <v>250000</v>
      </c>
      <c r="G6" s="35">
        <v>500000</v>
      </c>
      <c r="H6" s="31"/>
    </row>
    <row r="7" spans="1:8" x14ac:dyDescent="0.3">
      <c r="B7" s="18">
        <v>1</v>
      </c>
      <c r="C7" s="1" t="str">
        <f>'A - Collateral Specs'!B5</f>
        <v>Lead Generator*</v>
      </c>
      <c r="D7" s="4"/>
      <c r="E7" s="4"/>
      <c r="F7" s="4"/>
      <c r="G7" s="4"/>
      <c r="H7" s="31"/>
    </row>
    <row r="8" spans="1:8" x14ac:dyDescent="0.3">
      <c r="B8" s="18">
        <v>2</v>
      </c>
      <c r="C8" s="1" t="str">
        <f>'A - Collateral Specs'!B6</f>
        <v>Lead Generator with FAQ*</v>
      </c>
      <c r="D8" s="4"/>
      <c r="E8" s="4"/>
      <c r="F8" s="4"/>
      <c r="G8" s="4"/>
      <c r="H8" s="31"/>
    </row>
    <row r="9" spans="1:8" x14ac:dyDescent="0.3">
      <c r="B9" s="18">
        <v>3</v>
      </c>
      <c r="C9" s="1" t="str">
        <f>'A - Collateral Specs'!B7</f>
        <v>Tip On Card*</v>
      </c>
      <c r="D9" s="4"/>
      <c r="E9" s="4"/>
      <c r="F9" s="4"/>
      <c r="G9" s="4"/>
      <c r="H9" s="31"/>
    </row>
    <row r="10" spans="1:8" x14ac:dyDescent="0.3">
      <c r="B10" s="18">
        <v>5</v>
      </c>
      <c r="C10" s="1" t="str">
        <f>'A - Collateral Specs'!B9</f>
        <v>Door Hanger</v>
      </c>
      <c r="D10" s="4"/>
      <c r="E10" s="4"/>
      <c r="F10" s="4"/>
      <c r="G10" s="4"/>
      <c r="H10" s="31"/>
    </row>
    <row r="11" spans="1:8" x14ac:dyDescent="0.3">
      <c r="B11" s="18">
        <v>6</v>
      </c>
      <c r="C11" s="1" t="str">
        <f>'A - Collateral Specs'!B10</f>
        <v>Flyers*</v>
      </c>
      <c r="D11" s="4"/>
      <c r="E11" s="4"/>
      <c r="F11" s="4"/>
      <c r="G11" s="4"/>
      <c r="H11" s="31"/>
    </row>
    <row r="12" spans="1:8" x14ac:dyDescent="0.3">
      <c r="B12" s="18">
        <v>7</v>
      </c>
      <c r="C12" s="1" t="str">
        <f>'A - Collateral Specs'!B11</f>
        <v>Paper Calculator</v>
      </c>
      <c r="D12" s="4"/>
      <c r="E12" s="4"/>
      <c r="F12" s="4"/>
      <c r="G12" s="4"/>
      <c r="H12" s="31"/>
    </row>
    <row r="13" spans="1:8" x14ac:dyDescent="0.3">
      <c r="B13" s="18">
        <v>9</v>
      </c>
      <c r="C13" s="1" t="str">
        <f>'A - Collateral Specs'!B14</f>
        <v>16" x 20" poster*</v>
      </c>
      <c r="D13" s="4"/>
      <c r="E13" s="4"/>
      <c r="F13" s="4"/>
      <c r="G13" s="4"/>
      <c r="H13" s="31"/>
    </row>
    <row r="14" spans="1:8" x14ac:dyDescent="0.3">
      <c r="B14" s="18">
        <v>10</v>
      </c>
      <c r="C14" s="1" t="str">
        <f>'A - Collateral Specs'!B15</f>
        <v>8.5" x 11" poster*</v>
      </c>
      <c r="D14" s="4"/>
      <c r="E14" s="4"/>
      <c r="F14" s="4"/>
      <c r="G14" s="4"/>
      <c r="H14" s="31"/>
    </row>
    <row r="15" spans="1:8" x14ac:dyDescent="0.3">
      <c r="B15" s="18">
        <v>11</v>
      </c>
      <c r="C15" s="1" t="str">
        <f>'A - Collateral Specs'!B16</f>
        <v>Pads for 8.5"x11" Poster*</v>
      </c>
      <c r="D15" s="4"/>
      <c r="E15" s="4"/>
      <c r="F15" s="4"/>
      <c r="G15" s="4"/>
      <c r="H15" s="31"/>
    </row>
    <row r="16" spans="1:8" x14ac:dyDescent="0.3">
      <c r="B16" s="18">
        <v>13</v>
      </c>
      <c r="C16" s="1" t="str">
        <f>'A - Collateral Specs'!B18</f>
        <v>Brochure*</v>
      </c>
      <c r="D16" s="4"/>
      <c r="E16" s="4"/>
      <c r="F16" s="4"/>
      <c r="G16" s="4"/>
      <c r="H16" s="31"/>
    </row>
    <row r="17" spans="1:8" x14ac:dyDescent="0.3">
      <c r="B17" s="18">
        <v>16</v>
      </c>
      <c r="C17" s="1" t="str">
        <f>'A - Collateral Specs'!B21</f>
        <v>Tri Fold*</v>
      </c>
      <c r="D17" s="4"/>
      <c r="E17" s="4"/>
      <c r="F17" s="4"/>
      <c r="G17" s="4"/>
      <c r="H17" s="31"/>
    </row>
    <row r="18" spans="1:8" x14ac:dyDescent="0.3">
      <c r="B18" s="32" t="s">
        <v>198</v>
      </c>
      <c r="C18" s="31"/>
      <c r="D18" s="31"/>
      <c r="E18" s="31"/>
      <c r="F18" s="31"/>
      <c r="G18" s="31"/>
      <c r="H18" s="31"/>
    </row>
    <row r="19" spans="1:8" x14ac:dyDescent="0.3">
      <c r="A19">
        <v>1.2</v>
      </c>
      <c r="B19" t="s">
        <v>65</v>
      </c>
    </row>
    <row r="20" spans="1:8" x14ac:dyDescent="0.3">
      <c r="B20" s="86"/>
      <c r="C20" s="87"/>
      <c r="D20" s="87"/>
      <c r="E20" s="87"/>
      <c r="F20" s="87"/>
      <c r="G20" s="88"/>
    </row>
    <row r="21" spans="1:8" ht="48" customHeight="1" x14ac:dyDescent="0.3">
      <c r="B21" s="93" t="s">
        <v>141</v>
      </c>
      <c r="C21" s="93"/>
      <c r="D21" s="93"/>
      <c r="E21" s="93"/>
      <c r="F21" s="93"/>
      <c r="G21" s="93"/>
    </row>
    <row r="23" spans="1:8" x14ac:dyDescent="0.3">
      <c r="B23" s="62" t="s">
        <v>66</v>
      </c>
      <c r="C23" s="63" t="s">
        <v>68</v>
      </c>
    </row>
    <row r="24" spans="1:8" x14ac:dyDescent="0.3">
      <c r="B24" s="64" t="s">
        <v>69</v>
      </c>
      <c r="C24" s="65">
        <v>0.56999999999999995</v>
      </c>
    </row>
    <row r="25" spans="1:8" x14ac:dyDescent="0.3">
      <c r="B25" s="64" t="s">
        <v>70</v>
      </c>
      <c r="C25" s="65">
        <v>0.224</v>
      </c>
    </row>
    <row r="26" spans="1:8" x14ac:dyDescent="0.3">
      <c r="B26" s="64" t="s">
        <v>71</v>
      </c>
      <c r="C26" s="65">
        <v>1.6E-2</v>
      </c>
    </row>
    <row r="27" spans="1:8" x14ac:dyDescent="0.3">
      <c r="B27" s="64" t="s">
        <v>72</v>
      </c>
      <c r="C27" s="65">
        <v>1.2999999999999999E-2</v>
      </c>
    </row>
    <row r="28" spans="1:8" x14ac:dyDescent="0.3">
      <c r="B28" s="66" t="s">
        <v>67</v>
      </c>
      <c r="C28" s="67">
        <v>1.0009999999999999</v>
      </c>
    </row>
    <row r="29" spans="1:8" x14ac:dyDescent="0.3">
      <c r="B29" s="6"/>
      <c r="C29" s="6"/>
    </row>
    <row r="30" spans="1:8" x14ac:dyDescent="0.3">
      <c r="A30">
        <v>1.3</v>
      </c>
      <c r="B30" t="s">
        <v>73</v>
      </c>
    </row>
    <row r="31" spans="1:8" x14ac:dyDescent="0.3">
      <c r="B31" s="86"/>
      <c r="C31" s="87"/>
      <c r="D31" s="87"/>
      <c r="E31" s="87"/>
      <c r="F31" s="87"/>
      <c r="G31" s="88"/>
    </row>
    <row r="32" spans="1:8" x14ac:dyDescent="0.3">
      <c r="B32" s="31"/>
      <c r="C32" s="31"/>
      <c r="D32" s="31"/>
      <c r="E32" s="31"/>
      <c r="F32" s="31"/>
      <c r="G32" s="31"/>
      <c r="H32" s="31"/>
    </row>
    <row r="33" spans="1:11" x14ac:dyDescent="0.3">
      <c r="B33" s="31"/>
      <c r="C33" s="31"/>
      <c r="D33" s="85" t="s">
        <v>142</v>
      </c>
      <c r="E33" s="85"/>
      <c r="F33" s="85"/>
      <c r="G33" s="85"/>
      <c r="H33" s="31"/>
    </row>
    <row r="34" spans="1:11" x14ac:dyDescent="0.3">
      <c r="A34">
        <v>1.4</v>
      </c>
      <c r="B34" s="33" t="s">
        <v>167</v>
      </c>
      <c r="C34" s="19" t="s">
        <v>92</v>
      </c>
      <c r="D34" s="19">
        <v>10</v>
      </c>
      <c r="E34" s="19">
        <v>50</v>
      </c>
      <c r="F34" s="19">
        <v>100</v>
      </c>
      <c r="G34" s="19">
        <v>500</v>
      </c>
      <c r="H34" s="31"/>
    </row>
    <row r="35" spans="1:11" x14ac:dyDescent="0.3">
      <c r="B35" s="18">
        <v>4</v>
      </c>
      <c r="C35" s="1" t="str">
        <f>'A - Collateral Specs'!B8</f>
        <v>Lanyard</v>
      </c>
      <c r="D35" s="1"/>
      <c r="E35" s="1"/>
      <c r="F35" s="1"/>
      <c r="G35" s="1"/>
      <c r="H35" s="31"/>
    </row>
    <row r="36" spans="1:11" x14ac:dyDescent="0.3">
      <c r="B36" s="18">
        <v>8</v>
      </c>
      <c r="C36" s="1" t="str">
        <f>'A - Collateral Specs'!B12</f>
        <v>Pop Up Canopy</v>
      </c>
      <c r="D36" s="1"/>
      <c r="E36" s="1"/>
      <c r="F36" s="1"/>
      <c r="G36" s="1"/>
      <c r="H36" s="31"/>
    </row>
    <row r="37" spans="1:11" x14ac:dyDescent="0.3">
      <c r="B37" s="18">
        <v>12</v>
      </c>
      <c r="C37" s="1" t="str">
        <f>'A - Collateral Specs'!B17</f>
        <v>Pull Up Screen</v>
      </c>
      <c r="D37" s="1"/>
      <c r="E37" s="1"/>
      <c r="F37" s="1"/>
      <c r="G37" s="1"/>
      <c r="H37" s="31"/>
    </row>
    <row r="38" spans="1:11" x14ac:dyDescent="0.3">
      <c r="B38" s="18">
        <v>14</v>
      </c>
      <c r="C38" s="1" t="str">
        <f>'A - Collateral Specs'!B19</f>
        <v>Sail/Flags</v>
      </c>
      <c r="D38" s="1"/>
      <c r="E38" s="1"/>
      <c r="F38" s="1"/>
      <c r="G38" s="1"/>
      <c r="H38" s="31"/>
    </row>
    <row r="39" spans="1:11" x14ac:dyDescent="0.3">
      <c r="B39" s="18">
        <v>15</v>
      </c>
      <c r="C39" s="1" t="str">
        <f>'A - Collateral Specs'!B20</f>
        <v>Tablecloth</v>
      </c>
      <c r="D39" s="1"/>
      <c r="E39" s="1"/>
      <c r="F39" s="1"/>
      <c r="G39" s="1"/>
      <c r="H39" s="31"/>
    </row>
    <row r="40" spans="1:11" x14ac:dyDescent="0.3">
      <c r="B40" s="31"/>
      <c r="C40" s="31"/>
      <c r="D40" s="31"/>
      <c r="E40" s="31"/>
      <c r="F40" s="31"/>
      <c r="G40" s="31"/>
      <c r="H40" s="31"/>
    </row>
    <row r="41" spans="1:11" x14ac:dyDescent="0.3">
      <c r="A41" s="54">
        <v>2</v>
      </c>
      <c r="B41" s="89" t="s">
        <v>74</v>
      </c>
      <c r="C41" s="89"/>
    </row>
    <row r="42" spans="1:11" ht="30.75" customHeight="1" x14ac:dyDescent="0.3">
      <c r="B42" s="113" t="s">
        <v>248</v>
      </c>
      <c r="C42" s="113"/>
      <c r="D42" s="113"/>
      <c r="E42" s="113"/>
      <c r="F42" s="113"/>
      <c r="G42" s="113"/>
      <c r="H42" s="75"/>
      <c r="I42" s="75"/>
      <c r="J42" s="75"/>
      <c r="K42" s="12"/>
    </row>
    <row r="43" spans="1:11" x14ac:dyDescent="0.3">
      <c r="A43">
        <v>2.1</v>
      </c>
      <c r="B43" s="19" t="s">
        <v>90</v>
      </c>
      <c r="C43" s="36" t="s">
        <v>80</v>
      </c>
      <c r="D43" s="36" t="s">
        <v>81</v>
      </c>
      <c r="E43" s="36" t="s">
        <v>82</v>
      </c>
      <c r="F43" s="36" t="s">
        <v>83</v>
      </c>
      <c r="G43" s="36" t="s">
        <v>180</v>
      </c>
    </row>
    <row r="44" spans="1:11" x14ac:dyDescent="0.3">
      <c r="B44" s="1" t="s">
        <v>76</v>
      </c>
      <c r="C44" s="1"/>
      <c r="D44" s="1"/>
      <c r="E44" s="1"/>
      <c r="F44" s="1"/>
      <c r="G44" s="53"/>
    </row>
    <row r="45" spans="1:11" x14ac:dyDescent="0.3">
      <c r="B45" s="1" t="s">
        <v>77</v>
      </c>
      <c r="C45" s="1"/>
      <c r="D45" s="1"/>
      <c r="E45" s="1"/>
      <c r="F45" s="1"/>
      <c r="G45" s="53"/>
    </row>
    <row r="46" spans="1:11" x14ac:dyDescent="0.3">
      <c r="B46" s="1" t="s">
        <v>159</v>
      </c>
      <c r="C46" s="1"/>
      <c r="D46" s="1"/>
      <c r="E46" s="1"/>
      <c r="F46" s="1"/>
      <c r="G46" s="53"/>
    </row>
    <row r="47" spans="1:11" x14ac:dyDescent="0.3">
      <c r="B47" s="1" t="s">
        <v>79</v>
      </c>
      <c r="C47" s="1"/>
      <c r="D47" s="1"/>
      <c r="E47" s="1"/>
      <c r="F47" s="1"/>
      <c r="G47" s="53"/>
    </row>
    <row r="48" spans="1:11" x14ac:dyDescent="0.3">
      <c r="B48" s="1" t="s">
        <v>84</v>
      </c>
      <c r="C48" s="1"/>
      <c r="D48" s="1"/>
      <c r="E48" s="1"/>
      <c r="F48" s="1"/>
      <c r="G48" s="53"/>
    </row>
    <row r="49" spans="1:7" x14ac:dyDescent="0.3">
      <c r="B49" s="1" t="s">
        <v>88</v>
      </c>
      <c r="C49" s="1"/>
      <c r="D49" s="1"/>
      <c r="E49" s="1"/>
      <c r="F49" s="1"/>
      <c r="G49" s="53"/>
    </row>
    <row r="50" spans="1:7" x14ac:dyDescent="0.3">
      <c r="B50" s="25" t="s">
        <v>157</v>
      </c>
      <c r="C50" s="1">
        <f>SUM(C44:C49)</f>
        <v>0</v>
      </c>
      <c r="D50" s="53">
        <f t="shared" ref="D50:G50" si="0">SUM(D44:D49)</f>
        <v>0</v>
      </c>
      <c r="E50" s="53">
        <f t="shared" si="0"/>
        <v>0</v>
      </c>
      <c r="F50" s="53">
        <f t="shared" si="0"/>
        <v>0</v>
      </c>
      <c r="G50" s="53">
        <f t="shared" si="0"/>
        <v>0</v>
      </c>
    </row>
    <row r="52" spans="1:7" x14ac:dyDescent="0.3">
      <c r="A52">
        <v>2.2000000000000002</v>
      </c>
      <c r="B52" s="19" t="s">
        <v>93</v>
      </c>
      <c r="C52" s="36" t="s">
        <v>80</v>
      </c>
      <c r="D52" s="36" t="s">
        <v>81</v>
      </c>
      <c r="E52" s="36" t="s">
        <v>82</v>
      </c>
      <c r="F52" s="36" t="s">
        <v>83</v>
      </c>
      <c r="G52" s="36" t="s">
        <v>180</v>
      </c>
    </row>
    <row r="53" spans="1:7" x14ac:dyDescent="0.3">
      <c r="B53" s="1" t="s">
        <v>78</v>
      </c>
      <c r="C53" s="16"/>
      <c r="D53" s="1"/>
      <c r="E53" s="1"/>
      <c r="F53" s="1"/>
      <c r="G53" s="53"/>
    </row>
    <row r="54" spans="1:7" x14ac:dyDescent="0.3">
      <c r="B54" s="1" t="s">
        <v>79</v>
      </c>
      <c r="C54" s="16"/>
      <c r="D54" s="1"/>
      <c r="E54" s="1"/>
      <c r="F54" s="1"/>
      <c r="G54" s="53"/>
    </row>
    <row r="55" spans="1:7" x14ac:dyDescent="0.3">
      <c r="B55" s="1" t="s">
        <v>94</v>
      </c>
      <c r="C55" s="16"/>
      <c r="D55" s="1"/>
      <c r="E55" s="1"/>
      <c r="F55" s="1"/>
      <c r="G55" s="53"/>
    </row>
    <row r="56" spans="1:7" x14ac:dyDescent="0.3">
      <c r="B56" s="1" t="s">
        <v>95</v>
      </c>
      <c r="C56" s="16"/>
      <c r="D56" s="1"/>
      <c r="E56" s="1"/>
      <c r="F56" s="1"/>
      <c r="G56" s="53"/>
    </row>
    <row r="57" spans="1:7" x14ac:dyDescent="0.3">
      <c r="B57" s="25" t="s">
        <v>158</v>
      </c>
      <c r="C57" s="16">
        <f>SUM(C53:C56)</f>
        <v>0</v>
      </c>
      <c r="D57" s="16">
        <f t="shared" ref="D57:G57" si="1">SUM(D53:D56)</f>
        <v>0</v>
      </c>
      <c r="E57" s="16">
        <f t="shared" si="1"/>
        <v>0</v>
      </c>
      <c r="F57" s="16">
        <f t="shared" si="1"/>
        <v>0</v>
      </c>
      <c r="G57" s="16">
        <f t="shared" si="1"/>
        <v>0</v>
      </c>
    </row>
    <row r="59" spans="1:7" x14ac:dyDescent="0.3">
      <c r="C59" s="36" t="s">
        <v>80</v>
      </c>
      <c r="D59" s="36" t="s">
        <v>81</v>
      </c>
      <c r="E59" s="36" t="s">
        <v>82</v>
      </c>
      <c r="F59" s="36" t="s">
        <v>83</v>
      </c>
      <c r="G59" s="36" t="s">
        <v>180</v>
      </c>
    </row>
    <row r="60" spans="1:7" x14ac:dyDescent="0.3">
      <c r="B60" s="38" t="s">
        <v>160</v>
      </c>
      <c r="C60" s="1">
        <f>C57+C50</f>
        <v>0</v>
      </c>
      <c r="D60" s="53">
        <f t="shared" ref="D60:G60" si="2">D57+D50</f>
        <v>0</v>
      </c>
      <c r="E60" s="53">
        <f t="shared" si="2"/>
        <v>0</v>
      </c>
      <c r="F60" s="53">
        <f t="shared" si="2"/>
        <v>0</v>
      </c>
      <c r="G60" s="53">
        <f t="shared" si="2"/>
        <v>0</v>
      </c>
    </row>
    <row r="62" spans="1:7" x14ac:dyDescent="0.3">
      <c r="B62" s="54" t="s">
        <v>96</v>
      </c>
    </row>
    <row r="63" spans="1:7" ht="29.25" customHeight="1" x14ac:dyDescent="0.3">
      <c r="B63" s="94" t="s">
        <v>238</v>
      </c>
      <c r="C63" s="94"/>
      <c r="D63" s="94"/>
      <c r="E63" s="94"/>
      <c r="F63" s="94"/>
      <c r="G63" s="94"/>
    </row>
    <row r="64" spans="1:7" x14ac:dyDescent="0.3">
      <c r="A64">
        <v>2.2999999999999998</v>
      </c>
      <c r="B64" s="68" t="s">
        <v>199</v>
      </c>
      <c r="C64" s="92"/>
      <c r="D64" s="92"/>
      <c r="E64" s="92"/>
      <c r="F64" s="92"/>
      <c r="G64" s="92"/>
    </row>
    <row r="65" spans="1:8" x14ac:dyDescent="0.3">
      <c r="B65" s="68" t="s">
        <v>200</v>
      </c>
      <c r="C65" s="92"/>
      <c r="D65" s="92"/>
      <c r="E65" s="92"/>
      <c r="F65" s="92"/>
      <c r="G65" s="92"/>
    </row>
    <row r="66" spans="1:8" x14ac:dyDescent="0.3">
      <c r="B66" s="68" t="s">
        <v>201</v>
      </c>
      <c r="C66" s="92"/>
      <c r="D66" s="92"/>
      <c r="E66" s="92"/>
      <c r="F66" s="92"/>
      <c r="G66" s="92"/>
    </row>
    <row r="67" spans="1:8" x14ac:dyDescent="0.3">
      <c r="B67" s="68" t="s">
        <v>202</v>
      </c>
      <c r="C67" s="92"/>
      <c r="D67" s="92"/>
      <c r="E67" s="92"/>
      <c r="F67" s="92"/>
      <c r="G67" s="92"/>
    </row>
    <row r="68" spans="1:8" x14ac:dyDescent="0.3">
      <c r="B68" s="68" t="s">
        <v>203</v>
      </c>
      <c r="C68" s="92"/>
      <c r="D68" s="92"/>
      <c r="E68" s="92"/>
      <c r="F68" s="92"/>
      <c r="G68" s="92"/>
    </row>
    <row r="70" spans="1:8" x14ac:dyDescent="0.3">
      <c r="A70">
        <v>3</v>
      </c>
      <c r="B70" s="5" t="s">
        <v>75</v>
      </c>
    </row>
    <row r="71" spans="1:8" ht="31.5" customHeight="1" x14ac:dyDescent="0.3">
      <c r="B71" s="90" t="s">
        <v>209</v>
      </c>
      <c r="C71" s="90"/>
      <c r="D71" s="90"/>
      <c r="E71" s="90"/>
      <c r="F71" s="90"/>
      <c r="G71" s="90"/>
    </row>
    <row r="72" spans="1:8" x14ac:dyDescent="0.3">
      <c r="C72" s="91" t="s">
        <v>211</v>
      </c>
      <c r="D72" s="91"/>
      <c r="E72" s="91"/>
      <c r="F72" t="s">
        <v>212</v>
      </c>
    </row>
    <row r="73" spans="1:8" x14ac:dyDescent="0.3">
      <c r="A73">
        <v>3.1</v>
      </c>
      <c r="B73" s="1"/>
      <c r="C73" s="49" t="s">
        <v>205</v>
      </c>
      <c r="D73" s="49" t="s">
        <v>206</v>
      </c>
      <c r="E73" s="49" t="s">
        <v>210</v>
      </c>
      <c r="F73" s="49" t="s">
        <v>207</v>
      </c>
      <c r="G73" s="49" t="s">
        <v>208</v>
      </c>
      <c r="H73" s="49" t="s">
        <v>213</v>
      </c>
    </row>
    <row r="74" spans="1:8" ht="31.2" x14ac:dyDescent="0.3">
      <c r="B74" s="37" t="s">
        <v>112</v>
      </c>
      <c r="C74" s="1"/>
      <c r="D74" s="53"/>
      <c r="E74" s="53"/>
      <c r="F74" s="53"/>
      <c r="G74" s="53"/>
      <c r="H74" s="53"/>
    </row>
    <row r="75" spans="1:8" ht="46.8" x14ac:dyDescent="0.3">
      <c r="B75" s="37" t="s">
        <v>113</v>
      </c>
      <c r="C75" s="1"/>
      <c r="D75" s="53"/>
      <c r="E75" s="53"/>
      <c r="F75" s="53"/>
      <c r="G75" s="53"/>
      <c r="H75" s="53"/>
    </row>
    <row r="76" spans="1:8" ht="31.2" x14ac:dyDescent="0.3">
      <c r="B76" s="37" t="s">
        <v>103</v>
      </c>
      <c r="C76" s="1"/>
      <c r="D76" s="59"/>
      <c r="E76" s="53"/>
      <c r="F76" s="53"/>
      <c r="G76" s="53"/>
      <c r="H76" s="53"/>
    </row>
    <row r="77" spans="1:8" x14ac:dyDescent="0.3">
      <c r="B77" s="19" t="s">
        <v>67</v>
      </c>
      <c r="C77" s="1">
        <f>SUM(C74:C76)</f>
        <v>0</v>
      </c>
      <c r="D77" s="53">
        <f t="shared" ref="D77:E77" si="3">SUM(D74:D76)</f>
        <v>0</v>
      </c>
      <c r="E77" s="53">
        <f t="shared" si="3"/>
        <v>0</v>
      </c>
      <c r="F77" s="53">
        <f t="shared" ref="F77" si="4">SUM(F74:F76)</f>
        <v>0</v>
      </c>
      <c r="G77" s="53">
        <f t="shared" ref="G77" si="5">SUM(G74:G76)</f>
        <v>0</v>
      </c>
      <c r="H77" s="53">
        <f>SUM(H74:H76)</f>
        <v>0</v>
      </c>
    </row>
    <row r="78" spans="1:8" x14ac:dyDescent="0.3">
      <c r="B78" s="69"/>
      <c r="C78" s="70" t="s">
        <v>204</v>
      </c>
      <c r="D78" s="53">
        <f>D77+C77</f>
        <v>0</v>
      </c>
      <c r="E78" s="31"/>
      <c r="F78" s="31"/>
    </row>
    <row r="80" spans="1:8" x14ac:dyDescent="0.3">
      <c r="A80">
        <v>3.2</v>
      </c>
      <c r="B80" t="s">
        <v>104</v>
      </c>
    </row>
    <row r="81" spans="2:8" x14ac:dyDescent="0.3">
      <c r="B81" s="92"/>
      <c r="C81" s="92"/>
      <c r="D81" s="92"/>
      <c r="E81" s="92"/>
      <c r="F81" s="92"/>
      <c r="G81" s="92"/>
      <c r="H81" s="31"/>
    </row>
    <row r="83" spans="2:8" x14ac:dyDescent="0.3">
      <c r="B83" s="55" t="s">
        <v>214</v>
      </c>
    </row>
  </sheetData>
  <mergeCells count="16">
    <mergeCell ref="B71:G71"/>
    <mergeCell ref="C72:E72"/>
    <mergeCell ref="B81:G81"/>
    <mergeCell ref="B21:G21"/>
    <mergeCell ref="C64:G64"/>
    <mergeCell ref="C65:G65"/>
    <mergeCell ref="C66:G66"/>
    <mergeCell ref="C67:G67"/>
    <mergeCell ref="C68:G68"/>
    <mergeCell ref="B63:G63"/>
    <mergeCell ref="B42:G42"/>
    <mergeCell ref="D5:G5"/>
    <mergeCell ref="D33:G33"/>
    <mergeCell ref="B20:G20"/>
    <mergeCell ref="B31:G31"/>
    <mergeCell ref="B41:C41"/>
  </mergeCells>
  <pageMargins left="0.7" right="0.7" top="0.75" bottom="0.75" header="0.3" footer="0.3"/>
  <pageSetup paperSize="5" orientation="landscape" verticalDpi="4294967293" r:id="rId1"/>
  <headerFooter>
    <oddHeader>&amp;LAttachment 2-B&amp;CCovered California Cost Sheet&amp;R&amp;D</oddHeader>
  </headerFooter>
  <rowBreaks count="1" manualBreakCount="1">
    <brk id="29" max="16383"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zoomScale="80" zoomScaleNormal="80" workbookViewId="0">
      <selection activeCell="H5" sqref="H5"/>
    </sheetView>
  </sheetViews>
  <sheetFormatPr defaultColWidth="8.8984375" defaultRowHeight="13.8" x14ac:dyDescent="0.3"/>
  <cols>
    <col min="1" max="1" width="7.59765625" style="11" customWidth="1"/>
    <col min="2" max="2" width="12.69921875" style="11" customWidth="1"/>
    <col min="3" max="3" width="8.8984375" style="11"/>
    <col min="4" max="4" width="9.59765625" style="11" customWidth="1"/>
    <col min="5" max="5" width="8.09765625" style="11" customWidth="1"/>
    <col min="6" max="6" width="12.19921875" style="11" bestFit="1" customWidth="1"/>
    <col min="7" max="7" width="8.8984375" style="11"/>
    <col min="8" max="8" width="9.59765625" style="11" customWidth="1"/>
    <col min="9" max="9" width="10.19921875" style="11" bestFit="1" customWidth="1"/>
    <col min="10" max="10" width="12.19921875" style="11" bestFit="1" customWidth="1"/>
    <col min="11" max="11" width="12.69921875" style="11" customWidth="1"/>
    <col min="12" max="12" width="9.59765625" style="11" customWidth="1"/>
    <col min="13" max="13" width="12.59765625" style="11" customWidth="1"/>
    <col min="14" max="16384" width="8.8984375" style="11"/>
  </cols>
  <sheetData>
    <row r="1" spans="1:11" s="56" customFormat="1" ht="15.6" x14ac:dyDescent="0.3">
      <c r="A1" s="54" t="s">
        <v>182</v>
      </c>
      <c r="J1" s="44" t="s">
        <v>166</v>
      </c>
      <c r="K1" s="34" t="s">
        <v>68</v>
      </c>
    </row>
    <row r="2" spans="1:11" s="56" customFormat="1" x14ac:dyDescent="0.3">
      <c r="A2" s="56" t="s">
        <v>181</v>
      </c>
      <c r="C2" s="51"/>
      <c r="D2" s="51"/>
      <c r="J2" s="57" t="s">
        <v>69</v>
      </c>
      <c r="K2" s="58">
        <v>0.37</v>
      </c>
    </row>
    <row r="3" spans="1:11" s="56" customFormat="1" x14ac:dyDescent="0.3">
      <c r="A3" s="56" t="s">
        <v>151</v>
      </c>
      <c r="C3" s="51"/>
      <c r="D3" s="51"/>
      <c r="J3" s="57" t="s">
        <v>70</v>
      </c>
      <c r="K3" s="58">
        <v>0.46</v>
      </c>
    </row>
    <row r="4" spans="1:11" s="56" customFormat="1" x14ac:dyDescent="0.3">
      <c r="A4" s="56" t="s">
        <v>152</v>
      </c>
      <c r="J4" s="57" t="s">
        <v>71</v>
      </c>
      <c r="K4" s="58">
        <v>8.5000000000000006E-2</v>
      </c>
    </row>
    <row r="5" spans="1:11" s="56" customFormat="1" x14ac:dyDescent="0.3">
      <c r="A5" s="56" t="s">
        <v>153</v>
      </c>
      <c r="C5" s="51"/>
      <c r="D5" s="51"/>
      <c r="J5" s="57" t="s">
        <v>72</v>
      </c>
      <c r="K5" s="58">
        <v>8.5000000000000006E-2</v>
      </c>
    </row>
    <row r="6" spans="1:11" s="56" customFormat="1" x14ac:dyDescent="0.3">
      <c r="A6" s="56" t="s">
        <v>233</v>
      </c>
      <c r="C6" s="51"/>
      <c r="D6" s="51"/>
      <c r="J6" s="57" t="s">
        <v>67</v>
      </c>
      <c r="K6" s="58">
        <v>1</v>
      </c>
    </row>
    <row r="7" spans="1:11" s="56" customFormat="1" x14ac:dyDescent="0.3">
      <c r="A7" s="56" t="s">
        <v>179</v>
      </c>
      <c r="C7" s="45"/>
      <c r="D7" s="45"/>
    </row>
    <row r="8" spans="1:11" s="56" customFormat="1" x14ac:dyDescent="0.3">
      <c r="A8" s="56" t="s">
        <v>191</v>
      </c>
    </row>
    <row r="9" spans="1:11" s="56" customFormat="1" x14ac:dyDescent="0.3">
      <c r="A9" s="56" t="s">
        <v>232</v>
      </c>
    </row>
    <row r="10" spans="1:11" s="56" customFormat="1" x14ac:dyDescent="0.3"/>
    <row r="11" spans="1:11" ht="15.6" x14ac:dyDescent="0.3">
      <c r="A11" s="54" t="s">
        <v>239</v>
      </c>
      <c r="B11" s="56"/>
      <c r="C11" s="51"/>
      <c r="D11" s="51"/>
    </row>
    <row r="12" spans="1:11" s="56" customFormat="1" x14ac:dyDescent="0.3">
      <c r="A12" s="56" t="s">
        <v>190</v>
      </c>
      <c r="C12" s="51"/>
      <c r="D12" s="51"/>
    </row>
    <row r="13" spans="1:11" x14ac:dyDescent="0.3">
      <c r="A13" s="56" t="s">
        <v>178</v>
      </c>
      <c r="B13" s="56"/>
      <c r="C13" s="51"/>
      <c r="D13" s="51"/>
    </row>
    <row r="14" spans="1:11" x14ac:dyDescent="0.3">
      <c r="A14" s="11" t="s">
        <v>240</v>
      </c>
      <c r="C14" s="51"/>
      <c r="D14" s="51"/>
    </row>
    <row r="15" spans="1:11" x14ac:dyDescent="0.3">
      <c r="C15" s="51"/>
      <c r="D15" s="51"/>
    </row>
    <row r="16" spans="1:11" ht="15.6" x14ac:dyDescent="0.3">
      <c r="A16" s="5" t="s">
        <v>177</v>
      </c>
      <c r="C16" s="45"/>
      <c r="D16" s="45"/>
    </row>
    <row r="17" spans="1:12" x14ac:dyDescent="0.3">
      <c r="A17" s="49" t="s">
        <v>167</v>
      </c>
      <c r="B17" s="49" t="s">
        <v>175</v>
      </c>
      <c r="C17" s="45"/>
      <c r="D17" s="45"/>
    </row>
    <row r="18" spans="1:12" x14ac:dyDescent="0.3">
      <c r="A18" s="46">
        <v>6</v>
      </c>
      <c r="B18" s="50" t="s">
        <v>156</v>
      </c>
      <c r="C18" s="45"/>
      <c r="D18" s="45"/>
    </row>
    <row r="19" spans="1:12" x14ac:dyDescent="0.3">
      <c r="A19" s="46">
        <v>13</v>
      </c>
      <c r="B19" s="50" t="s">
        <v>26</v>
      </c>
      <c r="C19" s="45"/>
      <c r="D19" s="45"/>
    </row>
    <row r="20" spans="1:12" x14ac:dyDescent="0.3">
      <c r="A20" s="46">
        <v>1</v>
      </c>
      <c r="B20" s="50" t="s">
        <v>154</v>
      </c>
      <c r="C20" s="45"/>
      <c r="D20" s="45"/>
    </row>
    <row r="21" spans="1:12" s="56" customFormat="1" x14ac:dyDescent="0.3">
      <c r="A21" s="46">
        <v>7</v>
      </c>
      <c r="B21" s="50" t="s">
        <v>12</v>
      </c>
      <c r="C21" s="45"/>
      <c r="D21" s="45"/>
    </row>
    <row r="22" spans="1:12" x14ac:dyDescent="0.3">
      <c r="A22" s="11" t="s">
        <v>161</v>
      </c>
    </row>
    <row r="23" spans="1:12" x14ac:dyDescent="0.3">
      <c r="A23" s="11" t="s">
        <v>215</v>
      </c>
    </row>
    <row r="25" spans="1:12" x14ac:dyDescent="0.3">
      <c r="H25" s="13"/>
    </row>
    <row r="26" spans="1:12" ht="15.6" x14ac:dyDescent="0.3">
      <c r="A26" s="5" t="s">
        <v>82</v>
      </c>
      <c r="E26" s="5" t="s">
        <v>89</v>
      </c>
      <c r="F26" s="45"/>
      <c r="H26" s="13"/>
      <c r="I26" s="5" t="s">
        <v>180</v>
      </c>
    </row>
    <row r="27" spans="1:12" ht="49.5" customHeight="1" x14ac:dyDescent="0.3">
      <c r="A27" s="106" t="s">
        <v>143</v>
      </c>
      <c r="B27" s="107"/>
      <c r="C27" s="107"/>
      <c r="E27" s="102" t="s">
        <v>148</v>
      </c>
      <c r="F27" s="103"/>
      <c r="G27" s="103"/>
      <c r="H27" s="47"/>
      <c r="I27" s="102" t="s">
        <v>148</v>
      </c>
      <c r="J27" s="103"/>
      <c r="K27" s="103"/>
      <c r="L27" s="13"/>
    </row>
    <row r="28" spans="1:12" ht="15.75" customHeight="1" x14ac:dyDescent="0.3">
      <c r="A28" s="109" t="s">
        <v>167</v>
      </c>
      <c r="B28" s="109" t="s">
        <v>145</v>
      </c>
      <c r="C28" s="109" t="s">
        <v>144</v>
      </c>
      <c r="E28" s="109" t="s">
        <v>167</v>
      </c>
      <c r="F28" s="104" t="s">
        <v>150</v>
      </c>
      <c r="G28" s="105"/>
      <c r="H28" s="48"/>
      <c r="I28" s="109" t="s">
        <v>167</v>
      </c>
      <c r="J28" s="108" t="s">
        <v>149</v>
      </c>
      <c r="K28" s="108"/>
      <c r="L28" s="13"/>
    </row>
    <row r="29" spans="1:12" x14ac:dyDescent="0.3">
      <c r="A29" s="110"/>
      <c r="B29" s="110"/>
      <c r="C29" s="110"/>
      <c r="E29" s="110"/>
      <c r="F29" s="52" t="s">
        <v>145</v>
      </c>
      <c r="G29" s="52" t="s">
        <v>144</v>
      </c>
      <c r="H29" s="13"/>
      <c r="I29" s="110"/>
      <c r="J29" s="52" t="s">
        <v>145</v>
      </c>
      <c r="K29" s="52" t="s">
        <v>144</v>
      </c>
    </row>
    <row r="30" spans="1:12" x14ac:dyDescent="0.3">
      <c r="A30" s="46">
        <v>8</v>
      </c>
      <c r="B30" s="40" t="s">
        <v>169</v>
      </c>
      <c r="C30" s="39">
        <v>192</v>
      </c>
      <c r="E30" s="46">
        <v>8</v>
      </c>
      <c r="F30" s="40" t="s">
        <v>169</v>
      </c>
      <c r="G30" s="43">
        <v>1</v>
      </c>
      <c r="H30" s="13"/>
      <c r="I30" s="46">
        <v>8</v>
      </c>
      <c r="J30" s="40" t="s">
        <v>169</v>
      </c>
      <c r="K30" s="39">
        <v>5</v>
      </c>
    </row>
    <row r="31" spans="1:12" x14ac:dyDescent="0.3">
      <c r="A31" s="46">
        <v>12</v>
      </c>
      <c r="B31" s="40" t="s">
        <v>170</v>
      </c>
      <c r="C31" s="39">
        <v>192</v>
      </c>
      <c r="E31" s="46">
        <v>12</v>
      </c>
      <c r="F31" s="40" t="s">
        <v>170</v>
      </c>
      <c r="G31" s="43">
        <v>1</v>
      </c>
      <c r="H31" s="13"/>
      <c r="I31" s="46">
        <v>12</v>
      </c>
      <c r="J31" s="40" t="s">
        <v>170</v>
      </c>
      <c r="K31" s="39">
        <v>5</v>
      </c>
    </row>
    <row r="32" spans="1:12" x14ac:dyDescent="0.3">
      <c r="A32" s="46">
        <v>14</v>
      </c>
      <c r="B32" s="40" t="s">
        <v>189</v>
      </c>
      <c r="C32" s="39">
        <v>192</v>
      </c>
      <c r="E32" s="46">
        <v>14</v>
      </c>
      <c r="F32" s="40" t="s">
        <v>189</v>
      </c>
      <c r="G32" s="43">
        <v>1</v>
      </c>
      <c r="H32" s="13"/>
      <c r="I32" s="46">
        <v>14</v>
      </c>
      <c r="J32" s="40" t="s">
        <v>189</v>
      </c>
      <c r="K32" s="39">
        <v>5</v>
      </c>
    </row>
    <row r="33" spans="1:11" x14ac:dyDescent="0.3">
      <c r="A33" s="46">
        <v>15</v>
      </c>
      <c r="B33" s="40" t="s">
        <v>36</v>
      </c>
      <c r="C33" s="39">
        <v>192</v>
      </c>
      <c r="E33" s="46">
        <v>15</v>
      </c>
      <c r="F33" s="40" t="s">
        <v>36</v>
      </c>
      <c r="G33" s="43">
        <v>1</v>
      </c>
      <c r="I33" s="46">
        <v>15</v>
      </c>
      <c r="J33" s="40" t="s">
        <v>36</v>
      </c>
      <c r="K33" s="39">
        <v>5</v>
      </c>
    </row>
    <row r="34" spans="1:11" x14ac:dyDescent="0.3">
      <c r="A34" s="46">
        <v>9</v>
      </c>
      <c r="B34" s="40" t="s">
        <v>146</v>
      </c>
      <c r="C34" s="39">
        <v>550</v>
      </c>
      <c r="E34" s="46">
        <v>9</v>
      </c>
      <c r="F34" s="40" t="s">
        <v>146</v>
      </c>
      <c r="G34" s="43">
        <v>2</v>
      </c>
      <c r="I34" s="46">
        <v>9</v>
      </c>
      <c r="J34" s="40" t="s">
        <v>146</v>
      </c>
      <c r="K34" s="39">
        <v>12</v>
      </c>
    </row>
    <row r="35" spans="1:11" ht="27.6" x14ac:dyDescent="0.3">
      <c r="A35" s="46">
        <v>10</v>
      </c>
      <c r="B35" s="40" t="s">
        <v>171</v>
      </c>
      <c r="C35" s="41">
        <v>1000</v>
      </c>
      <c r="E35" s="46">
        <v>10</v>
      </c>
      <c r="F35" s="40" t="s">
        <v>171</v>
      </c>
      <c r="G35" s="39">
        <v>2</v>
      </c>
      <c r="I35" s="46">
        <v>10</v>
      </c>
      <c r="J35" s="40" t="s">
        <v>171</v>
      </c>
      <c r="K35" s="39">
        <v>20</v>
      </c>
    </row>
    <row r="36" spans="1:11" x14ac:dyDescent="0.3">
      <c r="A36" s="46">
        <v>16</v>
      </c>
      <c r="B36" s="42" t="s">
        <v>168</v>
      </c>
      <c r="C36" s="41" t="s">
        <v>164</v>
      </c>
      <c r="E36" s="46">
        <v>16</v>
      </c>
      <c r="F36" s="42" t="s">
        <v>168</v>
      </c>
      <c r="G36" s="39" t="s">
        <v>162</v>
      </c>
      <c r="I36" s="46">
        <v>16</v>
      </c>
      <c r="J36" s="42" t="s">
        <v>168</v>
      </c>
      <c r="K36" s="41" t="s">
        <v>163</v>
      </c>
    </row>
    <row r="37" spans="1:11" x14ac:dyDescent="0.3">
      <c r="A37" s="46">
        <v>13</v>
      </c>
      <c r="B37" s="42" t="s">
        <v>147</v>
      </c>
      <c r="C37" s="41" t="s">
        <v>164</v>
      </c>
      <c r="E37" s="46">
        <v>13</v>
      </c>
      <c r="F37" s="42" t="s">
        <v>147</v>
      </c>
      <c r="G37" s="39" t="s">
        <v>162</v>
      </c>
      <c r="I37" s="46">
        <v>13</v>
      </c>
      <c r="J37" s="42" t="s">
        <v>147</v>
      </c>
      <c r="K37" s="41" t="s">
        <v>163</v>
      </c>
    </row>
    <row r="38" spans="1:11" x14ac:dyDescent="0.3">
      <c r="A38" s="46">
        <v>1</v>
      </c>
      <c r="B38" s="42" t="s">
        <v>174</v>
      </c>
      <c r="C38" s="41" t="s">
        <v>164</v>
      </c>
      <c r="E38" s="46">
        <v>1</v>
      </c>
      <c r="F38" s="42" t="s">
        <v>174</v>
      </c>
      <c r="G38" s="39" t="s">
        <v>162</v>
      </c>
      <c r="I38" s="46">
        <v>1</v>
      </c>
      <c r="J38" s="42" t="s">
        <v>174</v>
      </c>
      <c r="K38" s="41" t="s">
        <v>163</v>
      </c>
    </row>
    <row r="39" spans="1:11" x14ac:dyDescent="0.3">
      <c r="A39" s="46">
        <v>5</v>
      </c>
      <c r="B39" s="42" t="s">
        <v>173</v>
      </c>
      <c r="C39" s="41" t="s">
        <v>165</v>
      </c>
      <c r="E39" s="46">
        <v>5</v>
      </c>
      <c r="F39" s="42" t="s">
        <v>173</v>
      </c>
      <c r="G39" s="39" t="s">
        <v>162</v>
      </c>
      <c r="I39" s="46">
        <v>5</v>
      </c>
      <c r="J39" s="42" t="s">
        <v>173</v>
      </c>
      <c r="K39" s="41" t="s">
        <v>163</v>
      </c>
    </row>
    <row r="40" spans="1:11" x14ac:dyDescent="0.3">
      <c r="A40" s="46">
        <v>6</v>
      </c>
      <c r="B40" s="42" t="s">
        <v>10</v>
      </c>
      <c r="C40" s="41" t="s">
        <v>164</v>
      </c>
      <c r="E40" s="46">
        <v>6</v>
      </c>
      <c r="F40" s="42" t="s">
        <v>10</v>
      </c>
      <c r="G40" s="39" t="s">
        <v>162</v>
      </c>
      <c r="I40" s="46">
        <v>6</v>
      </c>
      <c r="J40" s="42" t="s">
        <v>10</v>
      </c>
      <c r="K40" s="39" t="s">
        <v>162</v>
      </c>
    </row>
    <row r="41" spans="1:11" x14ac:dyDescent="0.3">
      <c r="A41" s="46">
        <v>3</v>
      </c>
      <c r="B41" s="42" t="s">
        <v>155</v>
      </c>
      <c r="C41" s="41" t="s">
        <v>164</v>
      </c>
      <c r="E41" s="46">
        <v>3</v>
      </c>
      <c r="F41" s="42" t="s">
        <v>155</v>
      </c>
      <c r="G41" s="39" t="s">
        <v>162</v>
      </c>
      <c r="I41" s="46">
        <v>3</v>
      </c>
      <c r="J41" s="42" t="s">
        <v>155</v>
      </c>
      <c r="K41" s="39" t="s">
        <v>162</v>
      </c>
    </row>
    <row r="42" spans="1:11" x14ac:dyDescent="0.3">
      <c r="A42" s="46">
        <v>4</v>
      </c>
      <c r="B42" s="42" t="s">
        <v>172</v>
      </c>
      <c r="C42" s="41">
        <v>4500</v>
      </c>
      <c r="E42" s="46">
        <v>4</v>
      </c>
      <c r="F42" s="42" t="s">
        <v>172</v>
      </c>
      <c r="G42" s="39">
        <v>10</v>
      </c>
      <c r="I42" s="46">
        <v>4</v>
      </c>
      <c r="J42" s="42" t="s">
        <v>172</v>
      </c>
      <c r="K42" s="39">
        <v>24</v>
      </c>
    </row>
    <row r="43" spans="1:11" ht="40.5" customHeight="1" x14ac:dyDescent="0.3">
      <c r="A43" s="95" t="s">
        <v>234</v>
      </c>
      <c r="B43" s="95"/>
      <c r="C43" s="95"/>
      <c r="D43" s="14"/>
      <c r="E43" s="96" t="s">
        <v>235</v>
      </c>
      <c r="F43" s="97"/>
      <c r="G43" s="98"/>
      <c r="H43" s="15"/>
      <c r="I43" s="99" t="s">
        <v>236</v>
      </c>
      <c r="J43" s="100"/>
      <c r="K43" s="101"/>
    </row>
    <row r="45" spans="1:11" x14ac:dyDescent="0.3">
      <c r="A45" s="55" t="s">
        <v>183</v>
      </c>
    </row>
  </sheetData>
  <mergeCells count="13">
    <mergeCell ref="A43:C43"/>
    <mergeCell ref="E43:G43"/>
    <mergeCell ref="I43:K43"/>
    <mergeCell ref="E27:G27"/>
    <mergeCell ref="F28:G28"/>
    <mergeCell ref="I27:K27"/>
    <mergeCell ref="A27:C27"/>
    <mergeCell ref="J28:K28"/>
    <mergeCell ref="C28:C29"/>
    <mergeCell ref="A28:A29"/>
    <mergeCell ref="B28:B29"/>
    <mergeCell ref="E28:E29"/>
    <mergeCell ref="I28:I29"/>
  </mergeCells>
  <phoneticPr fontId="4" type="noConversion"/>
  <pageMargins left="0.7" right="0.7" top="0.75" bottom="0.75" header="0.3" footer="0.3"/>
  <pageSetup paperSize="5" orientation="landscape" r:id="rId1"/>
  <headerFooter>
    <oddHeader>&amp;LAttachment 2-C&amp;CCovered California Scenario Assumptions for Costing&amp;R&amp;D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tabSelected="1" zoomScale="70" zoomScaleNormal="70" workbookViewId="0">
      <selection activeCell="B24" sqref="B24"/>
    </sheetView>
  </sheetViews>
  <sheetFormatPr defaultColWidth="8.8984375" defaultRowHeight="15.6" x14ac:dyDescent="0.3"/>
  <cols>
    <col min="1" max="1" width="6.3984375" customWidth="1"/>
    <col min="2" max="2" width="82.59765625" customWidth="1"/>
    <col min="3" max="3" width="16.8984375" customWidth="1"/>
    <col min="4" max="4" width="16.3984375" customWidth="1"/>
    <col min="5" max="5" width="13.19921875" customWidth="1"/>
  </cols>
  <sheetData>
    <row r="1" spans="1:6" ht="33.75" customHeight="1" x14ac:dyDescent="0.3">
      <c r="B1" s="5" t="s">
        <v>85</v>
      </c>
      <c r="C1" s="111" t="s">
        <v>176</v>
      </c>
      <c r="D1" s="112"/>
      <c r="E1" s="112"/>
      <c r="F1" s="112"/>
    </row>
    <row r="2" spans="1:6" x14ac:dyDescent="0.3">
      <c r="A2" s="1"/>
      <c r="B2" s="24" t="s">
        <v>107</v>
      </c>
      <c r="C2" s="24" t="s">
        <v>105</v>
      </c>
      <c r="D2" s="24" t="s">
        <v>111</v>
      </c>
      <c r="E2" s="24" t="s">
        <v>110</v>
      </c>
    </row>
    <row r="3" spans="1:6" x14ac:dyDescent="0.3">
      <c r="A3" s="1" t="s">
        <v>116</v>
      </c>
      <c r="B3" s="1" t="s">
        <v>86</v>
      </c>
      <c r="C3" s="1"/>
      <c r="D3" s="1"/>
      <c r="E3" s="1"/>
    </row>
    <row r="4" spans="1:6" x14ac:dyDescent="0.3">
      <c r="A4" s="53" t="s">
        <v>117</v>
      </c>
      <c r="B4" s="53" t="s">
        <v>237</v>
      </c>
      <c r="C4" s="53"/>
      <c r="D4" s="53"/>
      <c r="E4" s="53"/>
    </row>
    <row r="5" spans="1:6" x14ac:dyDescent="0.3">
      <c r="A5" s="53" t="s">
        <v>118</v>
      </c>
      <c r="B5" s="71" t="s">
        <v>87</v>
      </c>
      <c r="C5" s="1"/>
      <c r="D5" s="1"/>
      <c r="E5" s="1"/>
    </row>
    <row r="6" spans="1:6" x14ac:dyDescent="0.3">
      <c r="A6" s="53" t="s">
        <v>119</v>
      </c>
      <c r="B6" s="71" t="s">
        <v>216</v>
      </c>
      <c r="C6" s="1"/>
      <c r="D6" s="1"/>
      <c r="E6" s="1"/>
    </row>
    <row r="7" spans="1:6" x14ac:dyDescent="0.3">
      <c r="A7" s="53" t="s">
        <v>120</v>
      </c>
      <c r="B7" s="71" t="s">
        <v>217</v>
      </c>
      <c r="C7" s="1"/>
      <c r="D7" s="1"/>
      <c r="E7" s="1"/>
    </row>
    <row r="8" spans="1:6" x14ac:dyDescent="0.3">
      <c r="A8" s="53" t="s">
        <v>121</v>
      </c>
      <c r="B8" s="71" t="s">
        <v>228</v>
      </c>
      <c r="C8" s="53"/>
      <c r="D8" s="53"/>
      <c r="E8" s="53"/>
    </row>
    <row r="9" spans="1:6" x14ac:dyDescent="0.3">
      <c r="A9" s="53" t="s">
        <v>122</v>
      </c>
      <c r="B9" s="72" t="s">
        <v>97</v>
      </c>
      <c r="C9" s="1"/>
      <c r="D9" s="1"/>
      <c r="E9" s="1"/>
    </row>
    <row r="10" spans="1:6" x14ac:dyDescent="0.3">
      <c r="A10" s="53" t="s">
        <v>123</v>
      </c>
      <c r="B10" s="72" t="s">
        <v>98</v>
      </c>
      <c r="C10" s="1"/>
      <c r="D10" s="1"/>
      <c r="E10" s="1"/>
    </row>
    <row r="11" spans="1:6" x14ac:dyDescent="0.3">
      <c r="A11" s="53" t="s">
        <v>124</v>
      </c>
      <c r="B11" s="72" t="s">
        <v>99</v>
      </c>
      <c r="C11" s="1"/>
      <c r="D11" s="1"/>
      <c r="E11" s="1"/>
    </row>
    <row r="12" spans="1:6" x14ac:dyDescent="0.3">
      <c r="A12" s="53" t="s">
        <v>125</v>
      </c>
      <c r="B12" s="72" t="s">
        <v>100</v>
      </c>
      <c r="C12" s="1"/>
      <c r="D12" s="1"/>
      <c r="E12" s="1"/>
    </row>
    <row r="13" spans="1:6" x14ac:dyDescent="0.3">
      <c r="A13" s="53" t="s">
        <v>126</v>
      </c>
      <c r="B13" s="72" t="s">
        <v>101</v>
      </c>
      <c r="C13" s="1"/>
      <c r="D13" s="1"/>
      <c r="E13" s="1"/>
    </row>
    <row r="14" spans="1:6" x14ac:dyDescent="0.3">
      <c r="A14" s="53" t="s">
        <v>127</v>
      </c>
      <c r="B14" s="72" t="s">
        <v>229</v>
      </c>
      <c r="C14" s="53"/>
      <c r="D14" s="53"/>
      <c r="E14" s="53"/>
    </row>
    <row r="15" spans="1:6" x14ac:dyDescent="0.3">
      <c r="A15" s="53" t="s">
        <v>128</v>
      </c>
      <c r="B15" s="72" t="s">
        <v>102</v>
      </c>
      <c r="C15" s="1"/>
      <c r="D15" s="1"/>
      <c r="E15" s="1"/>
    </row>
    <row r="16" spans="1:6" x14ac:dyDescent="0.3">
      <c r="A16" s="53" t="s">
        <v>129</v>
      </c>
      <c r="B16" s="72" t="s">
        <v>218</v>
      </c>
      <c r="C16" s="1"/>
      <c r="D16" s="1"/>
      <c r="E16" s="1"/>
    </row>
    <row r="17" spans="1:5" x14ac:dyDescent="0.3">
      <c r="A17" s="53" t="s">
        <v>130</v>
      </c>
      <c r="B17" s="72" t="s">
        <v>108</v>
      </c>
      <c r="C17" s="1"/>
      <c r="D17" s="1"/>
      <c r="E17" s="1"/>
    </row>
    <row r="18" spans="1:5" x14ac:dyDescent="0.3">
      <c r="A18" s="53" t="s">
        <v>131</v>
      </c>
      <c r="B18" s="72" t="s">
        <v>219</v>
      </c>
      <c r="C18" s="1"/>
      <c r="D18" s="1"/>
      <c r="E18" s="1"/>
    </row>
    <row r="19" spans="1:5" x14ac:dyDescent="0.3">
      <c r="A19" s="53" t="s">
        <v>132</v>
      </c>
      <c r="B19" s="72" t="s">
        <v>220</v>
      </c>
      <c r="C19" s="1"/>
      <c r="D19" s="1"/>
      <c r="E19" s="1"/>
    </row>
    <row r="20" spans="1:5" ht="31.2" x14ac:dyDescent="0.3">
      <c r="A20" s="53" t="s">
        <v>133</v>
      </c>
      <c r="B20" s="72" t="s">
        <v>230</v>
      </c>
      <c r="C20" s="1"/>
      <c r="D20" s="1"/>
      <c r="E20" s="1"/>
    </row>
    <row r="21" spans="1:5" x14ac:dyDescent="0.3">
      <c r="A21" s="53" t="s">
        <v>134</v>
      </c>
      <c r="B21" s="8" t="s">
        <v>109</v>
      </c>
      <c r="C21" s="1"/>
      <c r="D21" s="1"/>
      <c r="E21" s="1"/>
    </row>
    <row r="22" spans="1:5" x14ac:dyDescent="0.3">
      <c r="A22" s="53" t="s">
        <v>135</v>
      </c>
      <c r="B22" s="60" t="s">
        <v>227</v>
      </c>
      <c r="C22" s="53"/>
      <c r="D22" s="53"/>
      <c r="E22" s="53"/>
    </row>
    <row r="23" spans="1:5" ht="31.2" x14ac:dyDescent="0.3">
      <c r="A23" s="53" t="s">
        <v>136</v>
      </c>
      <c r="B23" s="60" t="s">
        <v>231</v>
      </c>
      <c r="C23" s="53"/>
      <c r="D23" s="53"/>
      <c r="E23" s="53"/>
    </row>
    <row r="24" spans="1:5" ht="31.2" x14ac:dyDescent="0.3">
      <c r="A24" s="53" t="s">
        <v>137</v>
      </c>
      <c r="B24" s="74" t="s">
        <v>241</v>
      </c>
      <c r="C24" s="53"/>
      <c r="D24" s="53"/>
      <c r="E24" s="53"/>
    </row>
    <row r="25" spans="1:5" x14ac:dyDescent="0.3">
      <c r="A25" s="1"/>
      <c r="B25" s="9" t="s">
        <v>106</v>
      </c>
      <c r="C25" s="1"/>
      <c r="D25" s="1"/>
      <c r="E25" s="1"/>
    </row>
    <row r="26" spans="1:5" x14ac:dyDescent="0.3">
      <c r="A26" s="1" t="s">
        <v>138</v>
      </c>
      <c r="B26" s="72" t="s">
        <v>221</v>
      </c>
      <c r="C26" s="1"/>
      <c r="D26" s="1"/>
      <c r="E26" s="1"/>
    </row>
    <row r="27" spans="1:5" x14ac:dyDescent="0.3">
      <c r="A27" s="53" t="s">
        <v>139</v>
      </c>
      <c r="B27" s="73" t="s">
        <v>222</v>
      </c>
      <c r="C27" s="1"/>
      <c r="D27" s="1"/>
      <c r="E27" s="1"/>
    </row>
    <row r="28" spans="1:5" x14ac:dyDescent="0.3">
      <c r="A28" s="53" t="s">
        <v>242</v>
      </c>
      <c r="B28" s="72" t="s">
        <v>226</v>
      </c>
      <c r="C28" s="1"/>
      <c r="D28" s="1"/>
      <c r="E28" s="1"/>
    </row>
    <row r="29" spans="1:5" x14ac:dyDescent="0.3">
      <c r="A29" s="53" t="s">
        <v>243</v>
      </c>
      <c r="B29" s="72" t="s">
        <v>223</v>
      </c>
      <c r="C29" s="1"/>
      <c r="D29" s="1"/>
      <c r="E29" s="1"/>
    </row>
    <row r="30" spans="1:5" x14ac:dyDescent="0.3">
      <c r="A30" s="53" t="s">
        <v>244</v>
      </c>
      <c r="B30" s="72" t="s">
        <v>224</v>
      </c>
      <c r="C30" s="1"/>
      <c r="D30" s="1"/>
      <c r="E30" s="1"/>
    </row>
    <row r="31" spans="1:5" ht="31.2" x14ac:dyDescent="0.3">
      <c r="A31" s="53" t="s">
        <v>245</v>
      </c>
      <c r="B31" s="72" t="s">
        <v>114</v>
      </c>
      <c r="C31" s="1"/>
      <c r="D31" s="1"/>
      <c r="E31" s="1"/>
    </row>
    <row r="32" spans="1:5" ht="31.2" x14ac:dyDescent="0.3">
      <c r="A32" s="53" t="s">
        <v>246</v>
      </c>
      <c r="B32" s="72" t="s">
        <v>225</v>
      </c>
      <c r="C32" s="1"/>
      <c r="D32" s="1"/>
      <c r="E32" s="1"/>
    </row>
    <row r="33" spans="2:4" x14ac:dyDescent="0.3">
      <c r="B33" s="7"/>
    </row>
    <row r="34" spans="2:4" x14ac:dyDescent="0.3">
      <c r="B34" s="10" t="s">
        <v>115</v>
      </c>
    </row>
    <row r="39" spans="2:4" ht="81" customHeight="1" x14ac:dyDescent="0.3">
      <c r="B39" s="90"/>
      <c r="C39" s="90"/>
      <c r="D39" s="90"/>
    </row>
  </sheetData>
  <mergeCells count="2">
    <mergeCell ref="B39:D39"/>
    <mergeCell ref="C1:F1"/>
  </mergeCells>
  <phoneticPr fontId="4" type="noConversion"/>
  <pageMargins left="0.7" right="0.7" top="0.75" bottom="0.75" header="0.3" footer="0.3"/>
  <pageSetup paperSize="5" orientation="landscape" r:id="rId1"/>
  <headerFooter>
    <oddHeader>&amp;LAttachment 2-D&amp;CCovered California System Requirements&amp;R&amp;P</oddHead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6" x14ac:dyDescent="0.3"/>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A - Collateral Specs</vt:lpstr>
      <vt:lpstr>B - Cost Sheet</vt:lpstr>
      <vt:lpstr>C - Scenario Assumptions</vt:lpstr>
      <vt:lpstr>D - System Requirements</vt:lpstr>
      <vt:lpstr>Sheet1</vt:lpstr>
      <vt:lpstr>'A - Collateral Specs'!Print_Area</vt:lpstr>
      <vt:lpstr>'D - System Requirements'!Print_Area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New</dc:creator>
  <cp:lastModifiedBy>Jackson, Gwyn (CoveredCA)</cp:lastModifiedBy>
  <cp:lastPrinted>2013-06-25T16:00:30Z</cp:lastPrinted>
  <dcterms:created xsi:type="dcterms:W3CDTF">2013-05-08T17:16:54Z</dcterms:created>
  <dcterms:modified xsi:type="dcterms:W3CDTF">2013-06-25T16:24:41Z</dcterms:modified>
</cp:coreProperties>
</file>